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\obmen\Коротенкова\Исполнение бюджета (по кварталам)\2025\Исполнение за 2025 год\На администрацию\Исполнение бюджета за 2025 год\"/>
    </mc:Choice>
  </mc:AlternateContent>
  <xr:revisionPtr revIDLastSave="0" documentId="13_ncr:1_{D1B15194-795A-46CA-876F-1033E93D7842}" xr6:coauthVersionLast="46" xr6:coauthVersionMax="46" xr10:uidLastSave="{00000000-0000-0000-0000-000000000000}"/>
  <bookViews>
    <workbookView xWindow="-108" yWindow="-108" windowWidth="15576" windowHeight="11904" xr2:uid="{00000000-000D-0000-FFFF-FFFF00000000}"/>
  </bookViews>
  <sheets>
    <sheet name="Новый_4" sheetId="2" r:id="rId1"/>
  </sheets>
  <calcPr calcId="191029" calcOnSave="0"/>
</workbook>
</file>

<file path=xl/calcChain.xml><?xml version="1.0" encoding="utf-8"?>
<calcChain xmlns="http://schemas.openxmlformats.org/spreadsheetml/2006/main">
  <c r="BB79" i="2" l="1"/>
  <c r="BB78" i="2"/>
  <c r="BB10" i="2"/>
  <c r="BB11" i="2"/>
  <c r="BB12" i="2"/>
  <c r="BB13" i="2"/>
  <c r="BB14" i="2"/>
  <c r="BB15" i="2"/>
  <c r="BB16" i="2"/>
  <c r="BB17" i="2"/>
  <c r="BB18" i="2"/>
  <c r="BB19" i="2"/>
  <c r="BB20" i="2"/>
  <c r="BB21" i="2"/>
  <c r="BB22" i="2"/>
  <c r="BB23" i="2"/>
  <c r="BB24" i="2"/>
  <c r="BB25" i="2"/>
  <c r="BB26" i="2"/>
  <c r="BB27" i="2"/>
  <c r="BB28" i="2"/>
  <c r="BB29" i="2"/>
  <c r="BB30" i="2"/>
  <c r="BB31" i="2"/>
  <c r="BB32" i="2"/>
  <c r="BB33" i="2"/>
  <c r="BB34" i="2"/>
  <c r="BB35" i="2"/>
  <c r="BB36" i="2"/>
  <c r="BB37" i="2"/>
  <c r="BB38" i="2"/>
  <c r="BB39" i="2"/>
  <c r="BB40" i="2"/>
  <c r="BB41" i="2"/>
  <c r="BB42" i="2"/>
  <c r="BB43" i="2"/>
  <c r="BB44" i="2"/>
  <c r="BB45" i="2"/>
  <c r="BB46" i="2"/>
  <c r="BB47" i="2"/>
  <c r="BB48" i="2"/>
  <c r="BB49" i="2"/>
  <c r="BB50" i="2"/>
  <c r="BB51" i="2"/>
  <c r="BB52" i="2"/>
  <c r="BB53" i="2"/>
  <c r="BB54" i="2"/>
  <c r="BB55" i="2"/>
  <c r="BB56" i="2"/>
  <c r="BB57" i="2"/>
  <c r="BB58" i="2"/>
  <c r="BB59" i="2"/>
  <c r="BB60" i="2"/>
  <c r="BB61" i="2"/>
  <c r="BB62" i="2"/>
  <c r="BB63" i="2"/>
  <c r="BB64" i="2"/>
  <c r="BB65" i="2"/>
  <c r="BB66" i="2"/>
  <c r="BB67" i="2"/>
  <c r="BB68" i="2"/>
  <c r="BB69" i="2"/>
  <c r="BB70" i="2"/>
  <c r="BB71" i="2"/>
  <c r="BB72" i="2"/>
  <c r="BB73" i="2"/>
  <c r="BB74" i="2"/>
  <c r="BB75" i="2"/>
  <c r="BB76" i="2"/>
  <c r="BB77" i="2"/>
  <c r="BA72" i="2" l="1"/>
  <c r="BA71" i="2"/>
  <c r="AZ38" i="2"/>
  <c r="AX38" i="2"/>
  <c r="BA37" i="2"/>
  <c r="AL38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AL26" i="2"/>
  <c r="BA25" i="2"/>
  <c r="BA17" i="2"/>
  <c r="BA19" i="2"/>
  <c r="BA10" i="2"/>
  <c r="BA50" i="2"/>
  <c r="BA47" i="2"/>
  <c r="BA43" i="2"/>
  <c r="BA33" i="2"/>
  <c r="BA28" i="2"/>
  <c r="AY79" i="2"/>
  <c r="BA24" i="2"/>
  <c r="BA13" i="2"/>
  <c r="BA26" i="2" l="1"/>
  <c r="AX75" i="2"/>
  <c r="AL75" i="2"/>
  <c r="AZ78" i="2"/>
  <c r="AZ73" i="2"/>
  <c r="AZ69" i="2"/>
  <c r="AZ63" i="2"/>
  <c r="AZ53" i="2"/>
  <c r="AZ30" i="2"/>
  <c r="AZ23" i="2"/>
  <c r="AW79" i="2"/>
  <c r="AV79" i="2"/>
  <c r="AU79" i="2"/>
  <c r="AT79" i="2"/>
  <c r="AS79" i="2"/>
  <c r="AR79" i="2"/>
  <c r="AQ79" i="2"/>
  <c r="AP79" i="2"/>
  <c r="AO79" i="2"/>
  <c r="AN79" i="2"/>
  <c r="AM79" i="2"/>
  <c r="AX78" i="2"/>
  <c r="AL78" i="2"/>
  <c r="BA77" i="2"/>
  <c r="BA76" i="2"/>
  <c r="BA74" i="2"/>
  <c r="AX73" i="2"/>
  <c r="AL73" i="2"/>
  <c r="BA70" i="2"/>
  <c r="AX69" i="2"/>
  <c r="AL69" i="2"/>
  <c r="BA68" i="2"/>
  <c r="BA67" i="2"/>
  <c r="BA66" i="2"/>
  <c r="BA65" i="2"/>
  <c r="BA64" i="2"/>
  <c r="AX63" i="2"/>
  <c r="AL63" i="2"/>
  <c r="BA62" i="2"/>
  <c r="BA61" i="2"/>
  <c r="BA60" i="2"/>
  <c r="BA59" i="2"/>
  <c r="BA58" i="2"/>
  <c r="BA57" i="2"/>
  <c r="BA56" i="2"/>
  <c r="BA55" i="2"/>
  <c r="BA54" i="2"/>
  <c r="AX53" i="2"/>
  <c r="AL53" i="2"/>
  <c r="BA52" i="2"/>
  <c r="BA51" i="2"/>
  <c r="BA49" i="2"/>
  <c r="BA48" i="2"/>
  <c r="BA46" i="2"/>
  <c r="BA45" i="2"/>
  <c r="BA44" i="2"/>
  <c r="BA42" i="2"/>
  <c r="BA41" i="2"/>
  <c r="BA40" i="2"/>
  <c r="BA39" i="2"/>
  <c r="BA36" i="2"/>
  <c r="BA35" i="2"/>
  <c r="BA34" i="2"/>
  <c r="BA32" i="2"/>
  <c r="BA31" i="2"/>
  <c r="AX30" i="2"/>
  <c r="AL30" i="2"/>
  <c r="BA29" i="2"/>
  <c r="BA27" i="2"/>
  <c r="AX23" i="2"/>
  <c r="AL23" i="2"/>
  <c r="BA22" i="2"/>
  <c r="BA21" i="2"/>
  <c r="BA20" i="2"/>
  <c r="BA18" i="2"/>
  <c r="BA16" i="2"/>
  <c r="BA15" i="2"/>
  <c r="BA14" i="2"/>
  <c r="BA12" i="2"/>
  <c r="BA11" i="2"/>
  <c r="BB9" i="2"/>
  <c r="BA9" i="2"/>
  <c r="AX8" i="2"/>
  <c r="AZ8" i="2" s="1"/>
  <c r="AX7" i="2"/>
  <c r="AZ7" i="2" s="1"/>
  <c r="AX6" i="2"/>
  <c r="AZ6" i="2" s="1"/>
  <c r="BA75" i="2" l="1"/>
  <c r="AZ79" i="2"/>
  <c r="BA38" i="2"/>
  <c r="AL79" i="2"/>
  <c r="AX79" i="2"/>
  <c r="BA23" i="2"/>
  <c r="BA78" i="2"/>
  <c r="BA63" i="2"/>
  <c r="BA53" i="2"/>
  <c r="BA30" i="2"/>
  <c r="BA69" i="2"/>
  <c r="BA73" i="2"/>
  <c r="BA79" i="2" l="1"/>
</calcChain>
</file>

<file path=xl/sharedStrings.xml><?xml version="1.0" encoding="utf-8"?>
<sst xmlns="http://schemas.openxmlformats.org/spreadsheetml/2006/main" count="160" uniqueCount="93">
  <si>
    <t>Итого по 1400;МЕЖБЮДЖЕТНЫЕ ТРАНСФЕРТЫ БЮДЖЕТАМ СУБЪЕКТОВ РОССИЙСКОЙ ФЕДЕРАЦИИ И МУНИЦИПАЛЬНЫХ ОБРАЗОВАНИЙ ОБЩЕГО ХАРАКТЕРА</t>
  </si>
  <si>
    <t>1400;МЕЖБЮДЖЕТНЫЕ ТРАНСФЕРТЫ БЮДЖЕТАМ СУБЪЕКТОВ РОССИЙСКОЙ ФЕДЕРАЦИИ И МУНИЦИПАЛЬНЫХ ОБРАЗОВАНИЙ ОБЩЕГО ХАРАКТЕРА</t>
  </si>
  <si>
    <t>511</t>
  </si>
  <si>
    <t>Итого по 1200;СРЕДСТВА МАССОВОЙ ИНФОРМАЦИИ</t>
  </si>
  <si>
    <t>1200;СРЕДСТВА МАССОВОЙ ИНФОРМАЦИИ</t>
  </si>
  <si>
    <t>Итого по 1100;ФИЗИЧЕСКАЯ КУЛЬТУРА И СПОРТ</t>
  </si>
  <si>
    <t>244</t>
  </si>
  <si>
    <t>1100;ФИЗИЧЕСКАЯ КУЛЬТУРА И СПОРТ</t>
  </si>
  <si>
    <t>Итого по 1000;Социальная политика</t>
  </si>
  <si>
    <t>1000;Социальная политика</t>
  </si>
  <si>
    <t>322</t>
  </si>
  <si>
    <t>313</t>
  </si>
  <si>
    <t>000</t>
  </si>
  <si>
    <t>Итого по 800;КУЛЬТУРА И КИНЕМАТОГРАФИЯ</t>
  </si>
  <si>
    <t>853</t>
  </si>
  <si>
    <t>800;КУЛЬТУРА И КИНЕМАТОГРАФИЯ</t>
  </si>
  <si>
    <t>852</t>
  </si>
  <si>
    <t>621</t>
  </si>
  <si>
    <t>611</t>
  </si>
  <si>
    <t>129</t>
  </si>
  <si>
    <t>121</t>
  </si>
  <si>
    <t>119</t>
  </si>
  <si>
    <t>111</t>
  </si>
  <si>
    <t>Итого по 700;Образование</t>
  </si>
  <si>
    <t>700;Образование</t>
  </si>
  <si>
    <t>831</t>
  </si>
  <si>
    <t>612</t>
  </si>
  <si>
    <t>Итого по 500;Жилищно-коммунальное хозяйство</t>
  </si>
  <si>
    <t>500;Жилищно-коммунальное хозяйство</t>
  </si>
  <si>
    <t>243</t>
  </si>
  <si>
    <t>Итого по 400;Национальная экономика</t>
  </si>
  <si>
    <t>400;Национальная экономика</t>
  </si>
  <si>
    <t>Итого по 100;Общегосударственные вопросы</t>
  </si>
  <si>
    <t>100;Общегосударственные вопросы</t>
  </si>
  <si>
    <t>870</t>
  </si>
  <si>
    <t>Итого по 0;Неуказанная функциональная статья</t>
  </si>
  <si>
    <t>0;Неуказанная функциональная статья</t>
  </si>
  <si>
    <t>Отклон (роспись-смета)</t>
  </si>
  <si>
    <t>Сметы по ПД, субс. БУ, АУ</t>
  </si>
  <si>
    <t>Роспись - Исполн</t>
  </si>
  <si>
    <t xml:space="preserve">Возврат расхода </t>
  </si>
  <si>
    <t xml:space="preserve">Расход </t>
  </si>
  <si>
    <t>Роспись</t>
  </si>
  <si>
    <t>Роспись на третий год</t>
  </si>
  <si>
    <t>Роспись на второй год</t>
  </si>
  <si>
    <t>Роспись IV квартал</t>
  </si>
  <si>
    <t>Роспись III квартал</t>
  </si>
  <si>
    <t>Роспись II квартал</t>
  </si>
  <si>
    <t>Роспись I квартал</t>
  </si>
  <si>
    <t>ЛБО на год</t>
  </si>
  <si>
    <t>Назначение</t>
  </si>
  <si>
    <t>Счет получателя</t>
  </si>
  <si>
    <t>Счет плательщика</t>
  </si>
  <si>
    <t>СостояниеДокумента</t>
  </si>
  <si>
    <t>Примечание</t>
  </si>
  <si>
    <t>№ бюджетного обязательства</t>
  </si>
  <si>
    <t>Тип средств</t>
  </si>
  <si>
    <t>Вид ассигнований</t>
  </si>
  <si>
    <t>Код субсидии</t>
  </si>
  <si>
    <t>Код цели</t>
  </si>
  <si>
    <t>Код целевых cредств (наименование)</t>
  </si>
  <si>
    <t>Код целевых cредств</t>
  </si>
  <si>
    <t>Код расх. обяз-ва</t>
  </si>
  <si>
    <t>Код бюдж. ассигн.</t>
  </si>
  <si>
    <t>Направление</t>
  </si>
  <si>
    <t>Мероприятие</t>
  </si>
  <si>
    <t>Вид деятельности</t>
  </si>
  <si>
    <t>Источник</t>
  </si>
  <si>
    <t>Код дохода</t>
  </si>
  <si>
    <t>ЭКР</t>
  </si>
  <si>
    <t>КВР</t>
  </si>
  <si>
    <t>КЦСР</t>
  </si>
  <si>
    <t>ФКР</t>
  </si>
  <si>
    <t>КВСР</t>
  </si>
  <si>
    <t>Бюджетная классификация</t>
  </si>
  <si>
    <t>Лицевой счет</t>
  </si>
  <si>
    <t>Дата принятия</t>
  </si>
  <si>
    <t>Дата документа</t>
  </si>
  <si>
    <t>№ документа</t>
  </si>
  <si>
    <t>Индексы данных</t>
  </si>
  <si>
    <t>Код записи</t>
  </si>
  <si>
    <t>Код документа</t>
  </si>
  <si>
    <t>КодБюджета</t>
  </si>
  <si>
    <t>Роспись на 9 мес. 2016</t>
  </si>
  <si>
    <t>Всего</t>
  </si>
  <si>
    <t>540</t>
  </si>
  <si>
    <t>Расход за 2024 год</t>
  </si>
  <si>
    <t>300:Национальная безопасность и правоохранительная деятельность</t>
  </si>
  <si>
    <t xml:space="preserve">    Сведения об исполнении бюджета Дергачевского муниципального района по расходам за 2025 год  </t>
  </si>
  <si>
    <t>Роспись на 2025 год</t>
  </si>
  <si>
    <t>Расход за 2025 год</t>
  </si>
  <si>
    <t>% исполнения к росписи на 2025 год</t>
  </si>
  <si>
    <t>% исполнения к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</si>
</sst>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00\.00\.00"/>
    <numFmt numFmtId="166" formatCode="000\.000\.000"/>
    <numFmt numFmtId="167" formatCode="000"/>
    <numFmt numFmtId="168" formatCode="0000000000"/>
    <numFmt numFmtId="169" formatCode="0000"/>
    <numFmt numFmtId="170" formatCode="000\.00\.000\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164" fontId="2" fillId="0" borderId="0" xfId="1" applyNumberFormat="1" applyFont="1" applyProtection="1">
      <protection hidden="1"/>
    </xf>
    <xf numFmtId="0" fontId="2" fillId="0" borderId="0" xfId="1" applyFont="1" applyProtection="1">
      <protection hidden="1"/>
    </xf>
    <xf numFmtId="164" fontId="2" fillId="0" borderId="2" xfId="1" applyNumberFormat="1" applyFont="1" applyBorder="1" applyProtection="1">
      <protection hidden="1"/>
    </xf>
    <xf numFmtId="0" fontId="1" fillId="0" borderId="2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Border="1" applyProtection="1">
      <protection hidden="1"/>
    </xf>
    <xf numFmtId="164" fontId="2" fillId="0" borderId="8" xfId="1" applyNumberFormat="1" applyFont="1" applyBorder="1" applyProtection="1">
      <protection hidden="1"/>
    </xf>
    <xf numFmtId="164" fontId="3" fillId="0" borderId="9" xfId="1" applyNumberFormat="1" applyFont="1" applyBorder="1" applyProtection="1">
      <protection hidden="1"/>
    </xf>
    <xf numFmtId="164" fontId="2" fillId="0" borderId="8" xfId="1" applyNumberFormat="1" applyFont="1" applyBorder="1" applyAlignment="1" applyProtection="1">
      <alignment wrapText="1"/>
      <protection hidden="1"/>
    </xf>
    <xf numFmtId="0" fontId="1" fillId="0" borderId="10" xfId="1" applyBorder="1" applyProtection="1">
      <protection hidden="1"/>
    </xf>
    <xf numFmtId="164" fontId="3" fillId="0" borderId="3" xfId="1" applyNumberFormat="1" applyFont="1" applyBorder="1" applyProtection="1">
      <protection hidden="1"/>
    </xf>
    <xf numFmtId="164" fontId="3" fillId="0" borderId="3" xfId="1" applyNumberFormat="1" applyFont="1" applyBorder="1" applyAlignment="1" applyProtection="1">
      <alignment wrapText="1"/>
      <protection hidden="1"/>
    </xf>
    <xf numFmtId="0" fontId="3" fillId="0" borderId="3" xfId="1" applyFont="1" applyBorder="1" applyProtection="1">
      <protection hidden="1"/>
    </xf>
    <xf numFmtId="165" fontId="3" fillId="0" borderId="3" xfId="1" applyNumberFormat="1" applyFont="1" applyBorder="1" applyProtection="1">
      <protection hidden="1"/>
    </xf>
    <xf numFmtId="166" fontId="3" fillId="0" borderId="3" xfId="1" applyNumberFormat="1" applyFont="1" applyBorder="1" applyAlignment="1" applyProtection="1">
      <alignment wrapText="1"/>
      <protection hidden="1"/>
    </xf>
    <xf numFmtId="166" fontId="3" fillId="0" borderId="3" xfId="1" applyNumberFormat="1" applyFont="1" applyBorder="1" applyProtection="1">
      <protection hidden="1"/>
    </xf>
    <xf numFmtId="0" fontId="3" fillId="0" borderId="3" xfId="1" applyFont="1" applyBorder="1" applyAlignment="1" applyProtection="1">
      <alignment horizontal="center"/>
      <protection hidden="1"/>
    </xf>
    <xf numFmtId="167" fontId="3" fillId="0" borderId="3" xfId="1" applyNumberFormat="1" applyFont="1" applyBorder="1" applyAlignment="1" applyProtection="1">
      <alignment horizontal="center"/>
      <protection hidden="1"/>
    </xf>
    <xf numFmtId="168" fontId="3" fillId="0" borderId="3" xfId="1" applyNumberFormat="1" applyFont="1" applyBorder="1" applyAlignment="1" applyProtection="1">
      <alignment horizontal="center"/>
      <protection hidden="1"/>
    </xf>
    <xf numFmtId="170" fontId="3" fillId="0" borderId="3" xfId="1" applyNumberFormat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11" xfId="1" applyFont="1" applyBorder="1" applyAlignment="1" applyProtection="1">
      <alignment horizontal="center" vertical="center" wrapText="1"/>
      <protection hidden="1"/>
    </xf>
    <xf numFmtId="0" fontId="2" fillId="0" borderId="12" xfId="1" applyFont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/>
      <protection hidden="1"/>
    </xf>
    <xf numFmtId="169" fontId="3" fillId="0" borderId="3" xfId="1" applyNumberFormat="1" applyFont="1" applyBorder="1" applyAlignment="1" applyProtection="1">
      <alignment horizontal="left" wrapText="1"/>
      <protection hidden="1"/>
    </xf>
    <xf numFmtId="0" fontId="1" fillId="0" borderId="0" xfId="1" applyAlignment="1">
      <alignment horizontal="left"/>
    </xf>
    <xf numFmtId="0" fontId="3" fillId="0" borderId="8" xfId="1" applyFont="1" applyBorder="1" applyProtection="1">
      <protection hidden="1"/>
    </xf>
    <xf numFmtId="164" fontId="3" fillId="0" borderId="8" xfId="1" applyNumberFormat="1" applyFont="1" applyBorder="1" applyProtection="1">
      <protection hidden="1"/>
    </xf>
    <xf numFmtId="164" fontId="3" fillId="0" borderId="8" xfId="1" applyNumberFormat="1" applyFont="1" applyBorder="1" applyAlignment="1" applyProtection="1">
      <alignment wrapText="1"/>
      <protection hidden="1"/>
    </xf>
    <xf numFmtId="0" fontId="2" fillId="0" borderId="3" xfId="1" applyFont="1" applyBorder="1" applyAlignment="1" applyProtection="1">
      <alignment wrapText="1"/>
      <protection hidden="1"/>
    </xf>
    <xf numFmtId="0" fontId="2" fillId="0" borderId="8" xfId="1" applyFont="1" applyBorder="1" applyAlignment="1" applyProtection="1">
      <alignment wrapText="1"/>
      <protection hidden="1"/>
    </xf>
    <xf numFmtId="164" fontId="2" fillId="0" borderId="3" xfId="1" applyNumberFormat="1" applyFont="1" applyBorder="1" applyProtection="1">
      <protection hidden="1"/>
    </xf>
    <xf numFmtId="0" fontId="4" fillId="0" borderId="0" xfId="1" applyFont="1" applyProtection="1">
      <protection hidden="1"/>
    </xf>
    <xf numFmtId="0" fontId="3" fillId="0" borderId="0" xfId="1" applyFont="1" applyAlignment="1" applyProtection="1">
      <alignment horizontal="left"/>
      <protection hidden="1"/>
    </xf>
    <xf numFmtId="0" fontId="1" fillId="0" borderId="2" xfId="1" applyBorder="1" applyAlignment="1" applyProtection="1">
      <alignment horizontal="left"/>
      <protection hidden="1"/>
    </xf>
    <xf numFmtId="0" fontId="3" fillId="0" borderId="3" xfId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alignment wrapText="1"/>
      <protection hidden="1"/>
    </xf>
    <xf numFmtId="0" fontId="2" fillId="0" borderId="3" xfId="1" applyFont="1" applyBorder="1" applyAlignment="1" applyProtection="1">
      <alignment wrapText="1"/>
      <protection hidden="1"/>
    </xf>
    <xf numFmtId="0" fontId="2" fillId="0" borderId="8" xfId="1" applyFont="1" applyBorder="1" applyAlignment="1" applyProtection="1">
      <alignment wrapText="1"/>
      <protection hidden="1"/>
    </xf>
    <xf numFmtId="164" fontId="2" fillId="0" borderId="3" xfId="1" applyNumberFormat="1" applyFont="1" applyBorder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93"/>
  <sheetViews>
    <sheetView showGridLines="0" tabSelected="1" topLeftCell="AL75" zoomScale="120" zoomScaleNormal="120" workbookViewId="0">
      <selection activeCell="BB70" sqref="BB70"/>
    </sheetView>
  </sheetViews>
  <sheetFormatPr defaultColWidth="9.109375" defaultRowHeight="13.2" x14ac:dyDescent="0.25"/>
  <cols>
    <col min="1" max="1" width="1.33203125" style="1" customWidth="1"/>
    <col min="2" max="14" width="0" style="1" hidden="1" customWidth="1"/>
    <col min="15" max="15" width="39.44140625" style="32" customWidth="1"/>
    <col min="16" max="16" width="0" style="1" hidden="1" customWidth="1"/>
    <col min="17" max="17" width="12.5546875" style="1" customWidth="1"/>
    <col min="18" max="37" width="0" style="1" hidden="1" customWidth="1"/>
    <col min="38" max="38" width="15.5546875" style="1" customWidth="1"/>
    <col min="39" max="41" width="11.6640625" style="1" hidden="1" customWidth="1"/>
    <col min="42" max="42" width="10.88671875" style="1" hidden="1" customWidth="1"/>
    <col min="43" max="46" width="0" style="1" hidden="1" customWidth="1"/>
    <col min="47" max="48" width="11.6640625" style="1" hidden="1" customWidth="1"/>
    <col min="49" max="49" width="10.88671875" style="1" hidden="1" customWidth="1"/>
    <col min="50" max="50" width="15.88671875" style="1" customWidth="1"/>
    <col min="51" max="51" width="11.6640625" style="1" hidden="1" customWidth="1"/>
    <col min="52" max="52" width="15.88671875" style="1" customWidth="1"/>
    <col min="53" max="53" width="13.109375" style="1" customWidth="1"/>
    <col min="54" max="54" width="13" style="1" customWidth="1"/>
    <col min="55" max="59" width="0" style="1" hidden="1" customWidth="1"/>
    <col min="60" max="60" width="1.6640625" style="1" customWidth="1"/>
    <col min="61" max="257" width="9.109375" style="1" customWidth="1"/>
    <col min="258" max="16384" width="9.109375" style="1"/>
  </cols>
  <sheetData>
    <row r="1" spans="1:60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0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5"/>
      <c r="BB1" s="2"/>
      <c r="BC1" s="2"/>
      <c r="BD1" s="2"/>
      <c r="BE1" s="2"/>
      <c r="BF1" s="2"/>
      <c r="BG1" s="2"/>
      <c r="BH1" s="2"/>
    </row>
    <row r="2" spans="1:60" ht="22.5" customHeight="1" x14ac:dyDescent="0.3">
      <c r="A2" s="39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0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0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</row>
    <row r="4" spans="1:60" ht="12.75" customHeight="1" thickBot="1" x14ac:dyDescent="0.3">
      <c r="A4" s="2"/>
      <c r="B4" s="2"/>
      <c r="C4" s="2"/>
      <c r="D4" s="2"/>
      <c r="E4" s="8"/>
      <c r="F4" s="8"/>
      <c r="G4" s="8"/>
      <c r="H4" s="8"/>
      <c r="I4" s="8"/>
      <c r="J4" s="8"/>
      <c r="K4" s="8"/>
      <c r="L4" s="2"/>
      <c r="M4" s="2"/>
      <c r="N4" s="2"/>
      <c r="O4" s="30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ht="45.75" customHeight="1" x14ac:dyDescent="0.25">
      <c r="A5" s="2"/>
      <c r="B5" s="2"/>
      <c r="C5" s="2"/>
      <c r="D5" s="10"/>
      <c r="E5" s="29" t="s">
        <v>82</v>
      </c>
      <c r="F5" s="29" t="s">
        <v>81</v>
      </c>
      <c r="G5" s="29" t="s">
        <v>80</v>
      </c>
      <c r="H5" s="29" t="s">
        <v>79</v>
      </c>
      <c r="I5" s="29" t="s">
        <v>78</v>
      </c>
      <c r="J5" s="29" t="s">
        <v>77</v>
      </c>
      <c r="K5" s="29" t="s">
        <v>76</v>
      </c>
      <c r="L5" s="27" t="s">
        <v>75</v>
      </c>
      <c r="M5" s="28" t="s">
        <v>74</v>
      </c>
      <c r="N5" s="28" t="s">
        <v>73</v>
      </c>
      <c r="O5" s="27" t="s">
        <v>72</v>
      </c>
      <c r="P5" s="28" t="s">
        <v>71</v>
      </c>
      <c r="Q5" s="27" t="s">
        <v>70</v>
      </c>
      <c r="R5" s="28" t="s">
        <v>69</v>
      </c>
      <c r="S5" s="27" t="s">
        <v>68</v>
      </c>
      <c r="T5" s="27" t="s">
        <v>67</v>
      </c>
      <c r="U5" s="27" t="s">
        <v>66</v>
      </c>
      <c r="V5" s="27" t="s">
        <v>65</v>
      </c>
      <c r="W5" s="28" t="s">
        <v>64</v>
      </c>
      <c r="X5" s="28" t="s">
        <v>63</v>
      </c>
      <c r="Y5" s="28" t="s">
        <v>62</v>
      </c>
      <c r="Z5" s="27" t="s">
        <v>61</v>
      </c>
      <c r="AA5" s="27" t="s">
        <v>60</v>
      </c>
      <c r="AB5" s="27" t="s">
        <v>59</v>
      </c>
      <c r="AC5" s="28" t="s">
        <v>58</v>
      </c>
      <c r="AD5" s="27" t="s">
        <v>57</v>
      </c>
      <c r="AE5" s="27" t="s">
        <v>56</v>
      </c>
      <c r="AF5" s="27" t="s">
        <v>55</v>
      </c>
      <c r="AG5" s="27" t="s">
        <v>54</v>
      </c>
      <c r="AH5" s="27" t="s">
        <v>53</v>
      </c>
      <c r="AI5" s="27" t="s">
        <v>52</v>
      </c>
      <c r="AJ5" s="27" t="s">
        <v>51</v>
      </c>
      <c r="AK5" s="27" t="s">
        <v>50</v>
      </c>
      <c r="AL5" s="27" t="s">
        <v>89</v>
      </c>
      <c r="AM5" s="27" t="s">
        <v>49</v>
      </c>
      <c r="AN5" s="27" t="s">
        <v>48</v>
      </c>
      <c r="AO5" s="27" t="s">
        <v>47</v>
      </c>
      <c r="AP5" s="27" t="s">
        <v>46</v>
      </c>
      <c r="AQ5" s="27" t="s">
        <v>45</v>
      </c>
      <c r="AR5" s="27" t="s">
        <v>44</v>
      </c>
      <c r="AS5" s="27" t="s">
        <v>43</v>
      </c>
      <c r="AT5" s="27" t="s">
        <v>42</v>
      </c>
      <c r="AU5" s="27" t="s">
        <v>83</v>
      </c>
      <c r="AV5" s="27" t="s">
        <v>41</v>
      </c>
      <c r="AW5" s="27" t="s">
        <v>40</v>
      </c>
      <c r="AX5" s="27" t="s">
        <v>90</v>
      </c>
      <c r="AY5" s="27" t="s">
        <v>39</v>
      </c>
      <c r="AZ5" s="27" t="s">
        <v>86</v>
      </c>
      <c r="BA5" s="27" t="s">
        <v>91</v>
      </c>
      <c r="BB5" s="27" t="s">
        <v>92</v>
      </c>
      <c r="BC5" s="27" t="s">
        <v>38</v>
      </c>
      <c r="BD5" s="27" t="s">
        <v>37</v>
      </c>
      <c r="BE5" s="26"/>
      <c r="BF5" s="26"/>
      <c r="BG5" s="26"/>
      <c r="BH5" s="11"/>
    </row>
    <row r="6" spans="1:60" ht="21.75" hidden="1" customHeight="1" x14ac:dyDescent="0.25">
      <c r="A6" s="2"/>
      <c r="B6" s="2"/>
      <c r="C6" s="2"/>
      <c r="D6" s="15"/>
      <c r="E6" s="18"/>
      <c r="F6" s="18"/>
      <c r="G6" s="18"/>
      <c r="H6" s="18"/>
      <c r="I6" s="18"/>
      <c r="J6" s="18"/>
      <c r="K6" s="18"/>
      <c r="L6" s="25"/>
      <c r="M6" s="18"/>
      <c r="N6" s="23"/>
      <c r="O6" s="31" t="s">
        <v>36</v>
      </c>
      <c r="P6" s="24"/>
      <c r="Q6" s="23"/>
      <c r="R6" s="23"/>
      <c r="S6" s="18"/>
      <c r="T6" s="18"/>
      <c r="U6" s="18"/>
      <c r="V6" s="19"/>
      <c r="W6" s="23"/>
      <c r="X6" s="22"/>
      <c r="Y6" s="22"/>
      <c r="Z6" s="21"/>
      <c r="AA6" s="20"/>
      <c r="AB6" s="18"/>
      <c r="AC6" s="18"/>
      <c r="AD6" s="19"/>
      <c r="AE6" s="19"/>
      <c r="AF6" s="18"/>
      <c r="AG6" s="18"/>
      <c r="AH6" s="19"/>
      <c r="AI6" s="18"/>
      <c r="AJ6" s="18"/>
      <c r="AK6" s="18"/>
      <c r="AL6" s="16">
        <v>0</v>
      </c>
      <c r="AM6" s="17">
        <v>0</v>
      </c>
      <c r="AN6" s="16">
        <v>0</v>
      </c>
      <c r="AO6" s="16">
        <v>0</v>
      </c>
      <c r="AP6" s="16">
        <v>0</v>
      </c>
      <c r="AQ6" s="16"/>
      <c r="AR6" s="16"/>
      <c r="AS6" s="16"/>
      <c r="AT6" s="16">
        <v>0</v>
      </c>
      <c r="AU6" s="16">
        <v>0</v>
      </c>
      <c r="AV6" s="16">
        <v>0</v>
      </c>
      <c r="AW6" s="16">
        <v>0</v>
      </c>
      <c r="AX6" s="16">
        <f>AV6-AW6</f>
        <v>0</v>
      </c>
      <c r="AY6" s="16">
        <v>0</v>
      </c>
      <c r="AZ6" s="16">
        <f>AX6-AY6</f>
        <v>0</v>
      </c>
      <c r="BA6" s="16">
        <v>230155578.53999999</v>
      </c>
      <c r="BB6" s="16">
        <v>0</v>
      </c>
      <c r="BC6" s="16"/>
      <c r="BD6" s="16"/>
      <c r="BE6" s="16"/>
      <c r="BF6" s="16"/>
      <c r="BG6" s="16"/>
      <c r="BH6" s="11"/>
    </row>
    <row r="7" spans="1:60" ht="21.75" hidden="1" customHeight="1" x14ac:dyDescent="0.25">
      <c r="A7" s="2"/>
      <c r="B7" s="2"/>
      <c r="C7" s="2"/>
      <c r="D7" s="15"/>
      <c r="E7" s="18"/>
      <c r="F7" s="18"/>
      <c r="G7" s="18"/>
      <c r="H7" s="18"/>
      <c r="I7" s="18"/>
      <c r="J7" s="18"/>
      <c r="K7" s="18"/>
      <c r="L7" s="25"/>
      <c r="M7" s="18"/>
      <c r="N7" s="23"/>
      <c r="O7" s="31" t="s">
        <v>36</v>
      </c>
      <c r="P7" s="24"/>
      <c r="Q7" s="23" t="s">
        <v>12</v>
      </c>
      <c r="R7" s="23"/>
      <c r="S7" s="18"/>
      <c r="T7" s="18"/>
      <c r="U7" s="18"/>
      <c r="V7" s="19"/>
      <c r="W7" s="23"/>
      <c r="X7" s="22"/>
      <c r="Y7" s="22"/>
      <c r="Z7" s="21"/>
      <c r="AA7" s="20"/>
      <c r="AB7" s="18"/>
      <c r="AC7" s="18"/>
      <c r="AD7" s="19"/>
      <c r="AE7" s="19"/>
      <c r="AF7" s="18"/>
      <c r="AG7" s="18"/>
      <c r="AH7" s="19"/>
      <c r="AI7" s="18"/>
      <c r="AJ7" s="18"/>
      <c r="AK7" s="18"/>
      <c r="AL7" s="16">
        <v>400000</v>
      </c>
      <c r="AM7" s="17">
        <v>0</v>
      </c>
      <c r="AN7" s="16">
        <v>0</v>
      </c>
      <c r="AO7" s="16">
        <v>0</v>
      </c>
      <c r="AP7" s="16">
        <v>1400000</v>
      </c>
      <c r="AQ7" s="16"/>
      <c r="AR7" s="16"/>
      <c r="AS7" s="16"/>
      <c r="AT7" s="16">
        <v>1400000</v>
      </c>
      <c r="AU7" s="16">
        <v>0</v>
      </c>
      <c r="AV7" s="16">
        <v>3700000</v>
      </c>
      <c r="AW7" s="16">
        <v>1400000</v>
      </c>
      <c r="AX7" s="16">
        <f t="shared" ref="AX7:AZ8" si="0">AV7-AW7</f>
        <v>2300000</v>
      </c>
      <c r="AY7" s="16">
        <v>-2300000</v>
      </c>
      <c r="AZ7" s="16">
        <f t="shared" si="0"/>
        <v>4600000</v>
      </c>
      <c r="BA7" s="16">
        <v>0</v>
      </c>
      <c r="BB7" s="16">
        <v>0</v>
      </c>
      <c r="BC7" s="16"/>
      <c r="BD7" s="16"/>
      <c r="BE7" s="16"/>
      <c r="BF7" s="16"/>
      <c r="BG7" s="16"/>
      <c r="BH7" s="11"/>
    </row>
    <row r="8" spans="1:60" ht="21.75" hidden="1" customHeight="1" x14ac:dyDescent="0.25">
      <c r="A8" s="2"/>
      <c r="B8" s="2"/>
      <c r="C8" s="2"/>
      <c r="D8" s="15"/>
      <c r="E8" s="44" t="s">
        <v>35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5"/>
      <c r="AL8" s="12">
        <v>400000</v>
      </c>
      <c r="AM8" s="14">
        <v>0</v>
      </c>
      <c r="AN8" s="12">
        <v>0</v>
      </c>
      <c r="AO8" s="12">
        <v>0</v>
      </c>
      <c r="AP8" s="12">
        <v>1400000</v>
      </c>
      <c r="AQ8" s="46"/>
      <c r="AR8" s="46"/>
      <c r="AS8" s="46"/>
      <c r="AT8" s="13">
        <v>1400000</v>
      </c>
      <c r="AU8" s="12">
        <v>0</v>
      </c>
      <c r="AV8" s="12">
        <v>3700000</v>
      </c>
      <c r="AW8" s="12">
        <v>1400000</v>
      </c>
      <c r="AX8" s="16">
        <f t="shared" si="0"/>
        <v>2300000</v>
      </c>
      <c r="AY8" s="12">
        <v>-2300000</v>
      </c>
      <c r="AZ8" s="16">
        <f t="shared" si="0"/>
        <v>4600000</v>
      </c>
      <c r="BA8" s="12">
        <v>230155578.53999999</v>
      </c>
      <c r="BB8" s="12">
        <v>0</v>
      </c>
      <c r="BC8" s="46"/>
      <c r="BD8" s="46"/>
      <c r="BE8" s="46"/>
      <c r="BF8" s="46"/>
      <c r="BG8" s="46"/>
      <c r="BH8" s="11"/>
    </row>
    <row r="9" spans="1:60" ht="12.75" customHeight="1" x14ac:dyDescent="0.25">
      <c r="A9" s="2"/>
      <c r="B9" s="2"/>
      <c r="C9" s="2"/>
      <c r="D9" s="15"/>
      <c r="E9" s="18"/>
      <c r="F9" s="18"/>
      <c r="G9" s="18"/>
      <c r="H9" s="18"/>
      <c r="I9" s="18"/>
      <c r="J9" s="18"/>
      <c r="K9" s="18"/>
      <c r="L9" s="25"/>
      <c r="M9" s="18"/>
      <c r="N9" s="23"/>
      <c r="O9" s="31" t="s">
        <v>33</v>
      </c>
      <c r="P9" s="24"/>
      <c r="Q9" s="23" t="s">
        <v>22</v>
      </c>
      <c r="R9" s="23"/>
      <c r="S9" s="18"/>
      <c r="T9" s="18"/>
      <c r="U9" s="18"/>
      <c r="V9" s="19"/>
      <c r="W9" s="23"/>
      <c r="X9" s="22"/>
      <c r="Y9" s="22"/>
      <c r="Z9" s="21"/>
      <c r="AA9" s="20"/>
      <c r="AB9" s="18"/>
      <c r="AC9" s="18"/>
      <c r="AD9" s="19"/>
      <c r="AE9" s="19"/>
      <c r="AF9" s="18"/>
      <c r="AG9" s="18"/>
      <c r="AH9" s="19"/>
      <c r="AI9" s="18"/>
      <c r="AJ9" s="18"/>
      <c r="AK9" s="18"/>
      <c r="AL9" s="16">
        <v>11060766.460000001</v>
      </c>
      <c r="AM9" s="17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>
        <v>11060766.01</v>
      </c>
      <c r="AY9" s="16"/>
      <c r="AZ9" s="16">
        <v>9422013.3100000005</v>
      </c>
      <c r="BA9" s="38">
        <f>AX9/AL9*100</f>
        <v>99.999995931565849</v>
      </c>
      <c r="BB9" s="38">
        <f>AX9/AZ9*100</f>
        <v>117.39280816193201</v>
      </c>
      <c r="BC9" s="16"/>
      <c r="BD9" s="16"/>
      <c r="BE9" s="16"/>
      <c r="BF9" s="16"/>
      <c r="BG9" s="16"/>
      <c r="BH9" s="11"/>
    </row>
    <row r="10" spans="1:60" ht="12.75" customHeight="1" x14ac:dyDescent="0.25">
      <c r="A10" s="2"/>
      <c r="B10" s="2"/>
      <c r="C10" s="2"/>
      <c r="D10" s="15"/>
      <c r="E10" s="18"/>
      <c r="F10" s="18"/>
      <c r="G10" s="18"/>
      <c r="H10" s="18"/>
      <c r="I10" s="18"/>
      <c r="J10" s="18"/>
      <c r="K10" s="18"/>
      <c r="L10" s="25"/>
      <c r="M10" s="18"/>
      <c r="N10" s="23"/>
      <c r="O10" s="31" t="s">
        <v>33</v>
      </c>
      <c r="P10" s="24"/>
      <c r="Q10" s="23">
        <v>112</v>
      </c>
      <c r="R10" s="23"/>
      <c r="S10" s="18"/>
      <c r="T10" s="18"/>
      <c r="U10" s="18"/>
      <c r="V10" s="19"/>
      <c r="W10" s="23"/>
      <c r="X10" s="22"/>
      <c r="Y10" s="22"/>
      <c r="Z10" s="21"/>
      <c r="AA10" s="20"/>
      <c r="AB10" s="18"/>
      <c r="AC10" s="18"/>
      <c r="AD10" s="19"/>
      <c r="AE10" s="19"/>
      <c r="AF10" s="18"/>
      <c r="AG10" s="18"/>
      <c r="AH10" s="19"/>
      <c r="AI10" s="18"/>
      <c r="AJ10" s="18"/>
      <c r="AK10" s="18"/>
      <c r="AL10" s="16">
        <v>700</v>
      </c>
      <c r="AM10" s="17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>
        <v>700</v>
      </c>
      <c r="AY10" s="16"/>
      <c r="AZ10" s="16">
        <v>5600</v>
      </c>
      <c r="BA10" s="38">
        <f>AX10/AL10*100</f>
        <v>100</v>
      </c>
      <c r="BB10" s="38">
        <f t="shared" ref="BB10:BB73" si="1">AX10/AZ10*100</f>
        <v>12.5</v>
      </c>
      <c r="BC10" s="16"/>
      <c r="BD10" s="16"/>
      <c r="BE10" s="16"/>
      <c r="BF10" s="16"/>
      <c r="BG10" s="16"/>
      <c r="BH10" s="11"/>
    </row>
    <row r="11" spans="1:60" ht="12.75" customHeight="1" x14ac:dyDescent="0.25">
      <c r="A11" s="2"/>
      <c r="B11" s="2"/>
      <c r="C11" s="2"/>
      <c r="D11" s="15"/>
      <c r="E11" s="18"/>
      <c r="F11" s="18"/>
      <c r="G11" s="18"/>
      <c r="H11" s="18"/>
      <c r="I11" s="18"/>
      <c r="J11" s="18"/>
      <c r="K11" s="18"/>
      <c r="L11" s="25"/>
      <c r="M11" s="18"/>
      <c r="N11" s="23"/>
      <c r="O11" s="31" t="s">
        <v>33</v>
      </c>
      <c r="P11" s="24"/>
      <c r="Q11" s="23" t="s">
        <v>21</v>
      </c>
      <c r="R11" s="23"/>
      <c r="S11" s="18"/>
      <c r="T11" s="18"/>
      <c r="U11" s="18"/>
      <c r="V11" s="19"/>
      <c r="W11" s="23"/>
      <c r="X11" s="22"/>
      <c r="Y11" s="22"/>
      <c r="Z11" s="21"/>
      <c r="AA11" s="20"/>
      <c r="AB11" s="18"/>
      <c r="AC11" s="18"/>
      <c r="AD11" s="19"/>
      <c r="AE11" s="19"/>
      <c r="AF11" s="18"/>
      <c r="AG11" s="18"/>
      <c r="AH11" s="19"/>
      <c r="AI11" s="18"/>
      <c r="AJ11" s="18"/>
      <c r="AK11" s="18"/>
      <c r="AL11" s="16">
        <v>3118494.78</v>
      </c>
      <c r="AM11" s="17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>
        <v>2105470.65</v>
      </c>
      <c r="AY11" s="16"/>
      <c r="AZ11" s="16">
        <v>1374671.5</v>
      </c>
      <c r="BA11" s="38">
        <f t="shared" ref="BA11:BA79" si="2">AX11/AL11*100</f>
        <v>67.515606038628675</v>
      </c>
      <c r="BB11" s="38">
        <f t="shared" si="1"/>
        <v>153.1617299114734</v>
      </c>
      <c r="BC11" s="16"/>
      <c r="BD11" s="16"/>
      <c r="BE11" s="16"/>
      <c r="BF11" s="16"/>
      <c r="BG11" s="16"/>
      <c r="BH11" s="11"/>
    </row>
    <row r="12" spans="1:60" ht="12.75" customHeight="1" x14ac:dyDescent="0.25">
      <c r="A12" s="2"/>
      <c r="B12" s="2"/>
      <c r="C12" s="2"/>
      <c r="D12" s="15"/>
      <c r="E12" s="18"/>
      <c r="F12" s="18"/>
      <c r="G12" s="18"/>
      <c r="H12" s="18"/>
      <c r="I12" s="18"/>
      <c r="J12" s="18"/>
      <c r="K12" s="18"/>
      <c r="L12" s="25"/>
      <c r="M12" s="18"/>
      <c r="N12" s="23"/>
      <c r="O12" s="31" t="s">
        <v>33</v>
      </c>
      <c r="P12" s="24"/>
      <c r="Q12" s="23" t="s">
        <v>20</v>
      </c>
      <c r="R12" s="23"/>
      <c r="S12" s="18"/>
      <c r="T12" s="18"/>
      <c r="U12" s="18"/>
      <c r="V12" s="19"/>
      <c r="W12" s="23"/>
      <c r="X12" s="22"/>
      <c r="Y12" s="22"/>
      <c r="Z12" s="21"/>
      <c r="AA12" s="20"/>
      <c r="AB12" s="18"/>
      <c r="AC12" s="18"/>
      <c r="AD12" s="19"/>
      <c r="AE12" s="19"/>
      <c r="AF12" s="18"/>
      <c r="AG12" s="18"/>
      <c r="AH12" s="19"/>
      <c r="AI12" s="18"/>
      <c r="AJ12" s="18"/>
      <c r="AK12" s="18"/>
      <c r="AL12" s="16">
        <v>36521291.609999999</v>
      </c>
      <c r="AM12" s="17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>
        <v>36450290.960000001</v>
      </c>
      <c r="AY12" s="16"/>
      <c r="AZ12" s="16">
        <v>29568172.920000002</v>
      </c>
      <c r="BA12" s="38">
        <f t="shared" si="2"/>
        <v>99.80559107613665</v>
      </c>
      <c r="BB12" s="38">
        <f t="shared" si="1"/>
        <v>123.27542543335477</v>
      </c>
      <c r="BC12" s="16"/>
      <c r="BD12" s="16"/>
      <c r="BE12" s="16"/>
      <c r="BF12" s="16"/>
      <c r="BG12" s="16"/>
      <c r="BH12" s="11"/>
    </row>
    <row r="13" spans="1:60" ht="12.75" customHeight="1" x14ac:dyDescent="0.25">
      <c r="A13" s="2"/>
      <c r="B13" s="2"/>
      <c r="C13" s="2"/>
      <c r="D13" s="15"/>
      <c r="E13" s="18"/>
      <c r="F13" s="18"/>
      <c r="G13" s="18"/>
      <c r="H13" s="18"/>
      <c r="I13" s="18"/>
      <c r="J13" s="18"/>
      <c r="K13" s="18"/>
      <c r="L13" s="25"/>
      <c r="M13" s="18"/>
      <c r="N13" s="23"/>
      <c r="O13" s="31" t="s">
        <v>33</v>
      </c>
      <c r="P13" s="24"/>
      <c r="Q13" s="23">
        <v>122</v>
      </c>
      <c r="R13" s="23"/>
      <c r="S13" s="18"/>
      <c r="T13" s="18"/>
      <c r="U13" s="18"/>
      <c r="V13" s="19"/>
      <c r="W13" s="23"/>
      <c r="X13" s="22"/>
      <c r="Y13" s="22"/>
      <c r="Z13" s="21"/>
      <c r="AA13" s="20"/>
      <c r="AB13" s="18"/>
      <c r="AC13" s="18"/>
      <c r="AD13" s="19"/>
      <c r="AE13" s="19"/>
      <c r="AF13" s="18"/>
      <c r="AG13" s="18"/>
      <c r="AH13" s="19"/>
      <c r="AI13" s="18"/>
      <c r="AJ13" s="18"/>
      <c r="AK13" s="18"/>
      <c r="AL13" s="16">
        <v>69536</v>
      </c>
      <c r="AM13" s="17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>
        <v>69536</v>
      </c>
      <c r="AY13" s="16"/>
      <c r="AZ13" s="16">
        <v>38208</v>
      </c>
      <c r="BA13" s="38">
        <f t="shared" ref="BA13" si="3">AX13/AL13*100</f>
        <v>100</v>
      </c>
      <c r="BB13" s="38">
        <f t="shared" si="1"/>
        <v>181.99329983249581</v>
      </c>
      <c r="BC13" s="16"/>
      <c r="BD13" s="16"/>
      <c r="BE13" s="16"/>
      <c r="BF13" s="16"/>
      <c r="BG13" s="16"/>
      <c r="BH13" s="11"/>
    </row>
    <row r="14" spans="1:60" ht="12.75" customHeight="1" x14ac:dyDescent="0.25">
      <c r="A14" s="2"/>
      <c r="B14" s="2"/>
      <c r="C14" s="2"/>
      <c r="D14" s="15"/>
      <c r="E14" s="18"/>
      <c r="F14" s="18"/>
      <c r="G14" s="18"/>
      <c r="H14" s="18"/>
      <c r="I14" s="18"/>
      <c r="J14" s="18"/>
      <c r="K14" s="18"/>
      <c r="L14" s="25"/>
      <c r="M14" s="18"/>
      <c r="N14" s="23"/>
      <c r="O14" s="31" t="s">
        <v>33</v>
      </c>
      <c r="P14" s="24"/>
      <c r="Q14" s="23" t="s">
        <v>19</v>
      </c>
      <c r="R14" s="23"/>
      <c r="S14" s="18"/>
      <c r="T14" s="18"/>
      <c r="U14" s="18"/>
      <c r="V14" s="19"/>
      <c r="W14" s="23"/>
      <c r="X14" s="22"/>
      <c r="Y14" s="22"/>
      <c r="Z14" s="21"/>
      <c r="AA14" s="20"/>
      <c r="AB14" s="18"/>
      <c r="AC14" s="18"/>
      <c r="AD14" s="19"/>
      <c r="AE14" s="19"/>
      <c r="AF14" s="18"/>
      <c r="AG14" s="18"/>
      <c r="AH14" s="19"/>
      <c r="AI14" s="18"/>
      <c r="AJ14" s="18"/>
      <c r="AK14" s="18"/>
      <c r="AL14" s="16">
        <v>12373287.52</v>
      </c>
      <c r="AM14" s="17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>
        <v>11866106.01</v>
      </c>
      <c r="AY14" s="16"/>
      <c r="AZ14" s="16">
        <v>5213445.3499999996</v>
      </c>
      <c r="BA14" s="38">
        <f t="shared" si="2"/>
        <v>95.900996326318307</v>
      </c>
      <c r="BB14" s="38">
        <f t="shared" si="1"/>
        <v>227.60583862262985</v>
      </c>
      <c r="BC14" s="16"/>
      <c r="BD14" s="16"/>
      <c r="BE14" s="16"/>
      <c r="BF14" s="16"/>
      <c r="BG14" s="16"/>
      <c r="BH14" s="11"/>
    </row>
    <row r="15" spans="1:60" ht="12.75" customHeight="1" x14ac:dyDescent="0.25">
      <c r="A15" s="2"/>
      <c r="B15" s="2"/>
      <c r="C15" s="2"/>
      <c r="D15" s="15"/>
      <c r="E15" s="18"/>
      <c r="F15" s="18"/>
      <c r="G15" s="18"/>
      <c r="H15" s="18"/>
      <c r="I15" s="18"/>
      <c r="J15" s="18"/>
      <c r="K15" s="18"/>
      <c r="L15" s="25"/>
      <c r="M15" s="18"/>
      <c r="N15" s="23"/>
      <c r="O15" s="31" t="s">
        <v>33</v>
      </c>
      <c r="P15" s="24"/>
      <c r="Q15" s="23" t="s">
        <v>6</v>
      </c>
      <c r="R15" s="23"/>
      <c r="S15" s="18"/>
      <c r="T15" s="18"/>
      <c r="U15" s="18"/>
      <c r="V15" s="19"/>
      <c r="W15" s="23"/>
      <c r="X15" s="22"/>
      <c r="Y15" s="22"/>
      <c r="Z15" s="21"/>
      <c r="AA15" s="20"/>
      <c r="AB15" s="18"/>
      <c r="AC15" s="18"/>
      <c r="AD15" s="19"/>
      <c r="AE15" s="19"/>
      <c r="AF15" s="18"/>
      <c r="AG15" s="18"/>
      <c r="AH15" s="19"/>
      <c r="AI15" s="18"/>
      <c r="AJ15" s="18"/>
      <c r="AK15" s="18"/>
      <c r="AL15" s="16">
        <v>8067128.2699999996</v>
      </c>
      <c r="AM15" s="17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>
        <v>8020762.0099999998</v>
      </c>
      <c r="AY15" s="16"/>
      <c r="AZ15" s="16">
        <v>9593110.7699999996</v>
      </c>
      <c r="BA15" s="38">
        <f t="shared" si="2"/>
        <v>99.425244542442371</v>
      </c>
      <c r="BB15" s="38">
        <f t="shared" si="1"/>
        <v>83.609604874811637</v>
      </c>
      <c r="BC15" s="16"/>
      <c r="BD15" s="16"/>
      <c r="BE15" s="16"/>
      <c r="BF15" s="16"/>
      <c r="BG15" s="16"/>
      <c r="BH15" s="11"/>
    </row>
    <row r="16" spans="1:60" ht="12.75" customHeight="1" x14ac:dyDescent="0.25">
      <c r="A16" s="2"/>
      <c r="B16" s="2"/>
      <c r="C16" s="2"/>
      <c r="D16" s="15"/>
      <c r="E16" s="18"/>
      <c r="F16" s="18"/>
      <c r="G16" s="18"/>
      <c r="H16" s="18"/>
      <c r="I16" s="18"/>
      <c r="J16" s="18"/>
      <c r="K16" s="18"/>
      <c r="L16" s="25"/>
      <c r="M16" s="18"/>
      <c r="N16" s="23"/>
      <c r="O16" s="31" t="s">
        <v>33</v>
      </c>
      <c r="P16" s="24"/>
      <c r="Q16" s="23">
        <v>247</v>
      </c>
      <c r="R16" s="23"/>
      <c r="S16" s="18"/>
      <c r="T16" s="18"/>
      <c r="U16" s="18"/>
      <c r="V16" s="19"/>
      <c r="W16" s="23"/>
      <c r="X16" s="22"/>
      <c r="Y16" s="22"/>
      <c r="Z16" s="21"/>
      <c r="AA16" s="20"/>
      <c r="AB16" s="18"/>
      <c r="AC16" s="18"/>
      <c r="AD16" s="19"/>
      <c r="AE16" s="19"/>
      <c r="AF16" s="18"/>
      <c r="AG16" s="18"/>
      <c r="AH16" s="19"/>
      <c r="AI16" s="18"/>
      <c r="AJ16" s="18"/>
      <c r="AK16" s="18"/>
      <c r="AL16" s="16">
        <v>3311575.94</v>
      </c>
      <c r="AM16" s="17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>
        <v>3311575.94</v>
      </c>
      <c r="AY16" s="16"/>
      <c r="AZ16" s="16">
        <v>2922256.75</v>
      </c>
      <c r="BA16" s="38">
        <f t="shared" si="2"/>
        <v>100</v>
      </c>
      <c r="BB16" s="38">
        <f t="shared" si="1"/>
        <v>113.32255251014476</v>
      </c>
      <c r="BC16" s="16"/>
      <c r="BD16" s="16"/>
      <c r="BE16" s="16"/>
      <c r="BF16" s="16"/>
      <c r="BG16" s="16"/>
      <c r="BH16" s="11"/>
    </row>
    <row r="17" spans="1:60" ht="12.75" customHeight="1" x14ac:dyDescent="0.25">
      <c r="A17" s="2"/>
      <c r="B17" s="2"/>
      <c r="C17" s="2"/>
      <c r="D17" s="15"/>
      <c r="E17" s="18"/>
      <c r="F17" s="18"/>
      <c r="G17" s="18"/>
      <c r="H17" s="18"/>
      <c r="I17" s="18"/>
      <c r="J17" s="18"/>
      <c r="K17" s="18"/>
      <c r="L17" s="25"/>
      <c r="M17" s="18"/>
      <c r="N17" s="23"/>
      <c r="O17" s="31" t="s">
        <v>33</v>
      </c>
      <c r="P17" s="24"/>
      <c r="Q17" s="23">
        <v>321</v>
      </c>
      <c r="R17" s="23"/>
      <c r="S17" s="18"/>
      <c r="T17" s="18"/>
      <c r="U17" s="18"/>
      <c r="V17" s="19"/>
      <c r="W17" s="23"/>
      <c r="X17" s="22"/>
      <c r="Y17" s="22"/>
      <c r="Z17" s="21"/>
      <c r="AA17" s="20"/>
      <c r="AB17" s="18"/>
      <c r="AC17" s="18"/>
      <c r="AD17" s="19"/>
      <c r="AE17" s="19"/>
      <c r="AF17" s="18"/>
      <c r="AG17" s="18"/>
      <c r="AH17" s="19"/>
      <c r="AI17" s="18"/>
      <c r="AJ17" s="18"/>
      <c r="AK17" s="18"/>
      <c r="AL17" s="16">
        <v>0</v>
      </c>
      <c r="AM17" s="17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>
        <v>0</v>
      </c>
      <c r="AY17" s="16"/>
      <c r="AZ17" s="16">
        <v>6850</v>
      </c>
      <c r="BA17" s="38" t="e">
        <f t="shared" si="2"/>
        <v>#DIV/0!</v>
      </c>
      <c r="BB17" s="38">
        <f t="shared" si="1"/>
        <v>0</v>
      </c>
      <c r="BC17" s="16"/>
      <c r="BD17" s="16"/>
      <c r="BE17" s="16"/>
      <c r="BF17" s="16"/>
      <c r="BG17" s="16"/>
      <c r="BH17" s="11"/>
    </row>
    <row r="18" spans="1:60" ht="12.75" customHeight="1" x14ac:dyDescent="0.25">
      <c r="A18" s="2"/>
      <c r="B18" s="2"/>
      <c r="C18" s="2"/>
      <c r="D18" s="15"/>
      <c r="E18" s="18"/>
      <c r="F18" s="18"/>
      <c r="G18" s="18"/>
      <c r="H18" s="18"/>
      <c r="I18" s="18"/>
      <c r="J18" s="18"/>
      <c r="K18" s="18"/>
      <c r="L18" s="25"/>
      <c r="M18" s="18"/>
      <c r="N18" s="23"/>
      <c r="O18" s="31" t="s">
        <v>33</v>
      </c>
      <c r="P18" s="24"/>
      <c r="Q18" s="23" t="s">
        <v>25</v>
      </c>
      <c r="R18" s="23"/>
      <c r="S18" s="18"/>
      <c r="T18" s="18"/>
      <c r="U18" s="18"/>
      <c r="V18" s="19"/>
      <c r="W18" s="23"/>
      <c r="X18" s="22"/>
      <c r="Y18" s="22"/>
      <c r="Z18" s="21"/>
      <c r="AA18" s="20"/>
      <c r="AB18" s="18"/>
      <c r="AC18" s="18"/>
      <c r="AD18" s="19"/>
      <c r="AE18" s="19"/>
      <c r="AF18" s="18"/>
      <c r="AG18" s="18"/>
      <c r="AH18" s="19"/>
      <c r="AI18" s="18"/>
      <c r="AJ18" s="18"/>
      <c r="AK18" s="18"/>
      <c r="AL18" s="16">
        <v>15959.48</v>
      </c>
      <c r="AM18" s="17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>
        <v>15959.48</v>
      </c>
      <c r="AY18" s="16"/>
      <c r="AZ18" s="16">
        <v>222800</v>
      </c>
      <c r="BA18" s="38">
        <f t="shared" si="2"/>
        <v>100</v>
      </c>
      <c r="BB18" s="38">
        <f t="shared" si="1"/>
        <v>7.1631418312387787</v>
      </c>
      <c r="BC18" s="16"/>
      <c r="BD18" s="16"/>
      <c r="BE18" s="16"/>
      <c r="BF18" s="16"/>
      <c r="BG18" s="16"/>
      <c r="BH18" s="11"/>
    </row>
    <row r="19" spans="1:60" ht="12.75" customHeight="1" x14ac:dyDescent="0.25">
      <c r="A19" s="2"/>
      <c r="B19" s="2"/>
      <c r="C19" s="2"/>
      <c r="D19" s="15"/>
      <c r="E19" s="18"/>
      <c r="F19" s="18"/>
      <c r="G19" s="18"/>
      <c r="H19" s="18"/>
      <c r="I19" s="18"/>
      <c r="J19" s="18"/>
      <c r="K19" s="18"/>
      <c r="L19" s="25"/>
      <c r="M19" s="18"/>
      <c r="N19" s="23"/>
      <c r="O19" s="31" t="s">
        <v>33</v>
      </c>
      <c r="P19" s="24"/>
      <c r="Q19" s="23">
        <v>851</v>
      </c>
      <c r="R19" s="23"/>
      <c r="S19" s="18"/>
      <c r="T19" s="18"/>
      <c r="U19" s="18"/>
      <c r="V19" s="19"/>
      <c r="W19" s="23"/>
      <c r="X19" s="22"/>
      <c r="Y19" s="22"/>
      <c r="Z19" s="21"/>
      <c r="AA19" s="20"/>
      <c r="AB19" s="18"/>
      <c r="AC19" s="18"/>
      <c r="AD19" s="19"/>
      <c r="AE19" s="19"/>
      <c r="AF19" s="18"/>
      <c r="AG19" s="18"/>
      <c r="AH19" s="19"/>
      <c r="AI19" s="18"/>
      <c r="AJ19" s="18"/>
      <c r="AK19" s="18"/>
      <c r="AL19" s="16">
        <v>7434</v>
      </c>
      <c r="AM19" s="17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>
        <v>7434</v>
      </c>
      <c r="AY19" s="16"/>
      <c r="AZ19" s="16">
        <v>0</v>
      </c>
      <c r="BA19" s="38">
        <f t="shared" si="2"/>
        <v>100</v>
      </c>
      <c r="BB19" s="38" t="e">
        <f t="shared" si="1"/>
        <v>#DIV/0!</v>
      </c>
      <c r="BC19" s="16"/>
      <c r="BD19" s="16"/>
      <c r="BE19" s="16"/>
      <c r="BF19" s="16"/>
      <c r="BG19" s="16"/>
      <c r="BH19" s="11"/>
    </row>
    <row r="20" spans="1:60" ht="12.75" customHeight="1" x14ac:dyDescent="0.25">
      <c r="A20" s="2"/>
      <c r="B20" s="2"/>
      <c r="C20" s="2"/>
      <c r="D20" s="15"/>
      <c r="E20" s="18"/>
      <c r="F20" s="18"/>
      <c r="G20" s="18"/>
      <c r="H20" s="18"/>
      <c r="I20" s="18"/>
      <c r="J20" s="18"/>
      <c r="K20" s="18"/>
      <c r="L20" s="25"/>
      <c r="M20" s="18"/>
      <c r="N20" s="23"/>
      <c r="O20" s="31" t="s">
        <v>33</v>
      </c>
      <c r="P20" s="24"/>
      <c r="Q20" s="23" t="s">
        <v>16</v>
      </c>
      <c r="R20" s="23"/>
      <c r="S20" s="18"/>
      <c r="T20" s="18"/>
      <c r="U20" s="18"/>
      <c r="V20" s="19"/>
      <c r="W20" s="23"/>
      <c r="X20" s="22"/>
      <c r="Y20" s="22"/>
      <c r="Z20" s="21"/>
      <c r="AA20" s="20"/>
      <c r="AB20" s="18"/>
      <c r="AC20" s="18"/>
      <c r="AD20" s="19"/>
      <c r="AE20" s="19"/>
      <c r="AF20" s="18"/>
      <c r="AG20" s="18"/>
      <c r="AH20" s="19"/>
      <c r="AI20" s="18"/>
      <c r="AJ20" s="18"/>
      <c r="AK20" s="18"/>
      <c r="AL20" s="16">
        <v>79014</v>
      </c>
      <c r="AM20" s="17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>
        <v>79014</v>
      </c>
      <c r="AY20" s="16"/>
      <c r="AZ20" s="16">
        <v>17280</v>
      </c>
      <c r="BA20" s="38">
        <f t="shared" si="2"/>
        <v>100</v>
      </c>
      <c r="BB20" s="38">
        <f t="shared" si="1"/>
        <v>457.25694444444446</v>
      </c>
      <c r="BC20" s="16"/>
      <c r="BD20" s="16"/>
      <c r="BE20" s="16"/>
      <c r="BF20" s="16"/>
      <c r="BG20" s="16"/>
      <c r="BH20" s="11"/>
    </row>
    <row r="21" spans="1:60" ht="12.75" customHeight="1" x14ac:dyDescent="0.25">
      <c r="A21" s="2"/>
      <c r="B21" s="2"/>
      <c r="C21" s="2"/>
      <c r="D21" s="15"/>
      <c r="E21" s="18"/>
      <c r="F21" s="18"/>
      <c r="G21" s="18"/>
      <c r="H21" s="18"/>
      <c r="I21" s="18"/>
      <c r="J21" s="18"/>
      <c r="K21" s="18"/>
      <c r="L21" s="25"/>
      <c r="M21" s="18"/>
      <c r="N21" s="23"/>
      <c r="O21" s="31" t="s">
        <v>33</v>
      </c>
      <c r="P21" s="24"/>
      <c r="Q21" s="23" t="s">
        <v>14</v>
      </c>
      <c r="R21" s="23"/>
      <c r="S21" s="18"/>
      <c r="T21" s="18"/>
      <c r="U21" s="18"/>
      <c r="V21" s="19"/>
      <c r="W21" s="23"/>
      <c r="X21" s="22"/>
      <c r="Y21" s="22"/>
      <c r="Z21" s="21"/>
      <c r="AA21" s="20"/>
      <c r="AB21" s="18"/>
      <c r="AC21" s="18"/>
      <c r="AD21" s="19"/>
      <c r="AE21" s="19"/>
      <c r="AF21" s="18"/>
      <c r="AG21" s="18"/>
      <c r="AH21" s="19"/>
      <c r="AI21" s="18"/>
      <c r="AJ21" s="18"/>
      <c r="AK21" s="18"/>
      <c r="AL21" s="16">
        <v>209072.77</v>
      </c>
      <c r="AM21" s="17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>
        <v>209072.77</v>
      </c>
      <c r="AY21" s="16"/>
      <c r="AZ21" s="16">
        <v>196853.39</v>
      </c>
      <c r="BA21" s="38">
        <f t="shared" si="2"/>
        <v>100</v>
      </c>
      <c r="BB21" s="38">
        <f t="shared" si="1"/>
        <v>106.20735055667569</v>
      </c>
      <c r="BC21" s="16"/>
      <c r="BD21" s="16"/>
      <c r="BE21" s="16"/>
      <c r="BF21" s="16"/>
      <c r="BG21" s="16"/>
      <c r="BH21" s="11"/>
    </row>
    <row r="22" spans="1:60" ht="12.75" customHeight="1" x14ac:dyDescent="0.25">
      <c r="A22" s="2"/>
      <c r="B22" s="2"/>
      <c r="C22" s="2"/>
      <c r="D22" s="15"/>
      <c r="E22" s="18"/>
      <c r="F22" s="18"/>
      <c r="G22" s="18"/>
      <c r="H22" s="18"/>
      <c r="I22" s="18"/>
      <c r="J22" s="18"/>
      <c r="K22" s="18"/>
      <c r="L22" s="25"/>
      <c r="M22" s="18"/>
      <c r="N22" s="23"/>
      <c r="O22" s="31" t="s">
        <v>33</v>
      </c>
      <c r="P22" s="24"/>
      <c r="Q22" s="23" t="s">
        <v>34</v>
      </c>
      <c r="R22" s="23"/>
      <c r="S22" s="18"/>
      <c r="T22" s="18"/>
      <c r="U22" s="18"/>
      <c r="V22" s="19"/>
      <c r="W22" s="23"/>
      <c r="X22" s="22"/>
      <c r="Y22" s="22"/>
      <c r="Z22" s="21"/>
      <c r="AA22" s="20"/>
      <c r="AB22" s="18"/>
      <c r="AC22" s="18"/>
      <c r="AD22" s="19"/>
      <c r="AE22" s="19"/>
      <c r="AF22" s="18"/>
      <c r="AG22" s="18"/>
      <c r="AH22" s="19"/>
      <c r="AI22" s="18"/>
      <c r="AJ22" s="18"/>
      <c r="AK22" s="18"/>
      <c r="AL22" s="16">
        <v>30000</v>
      </c>
      <c r="AM22" s="17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>
        <v>0</v>
      </c>
      <c r="AY22" s="16"/>
      <c r="AZ22" s="16">
        <v>0</v>
      </c>
      <c r="BA22" s="38">
        <f t="shared" si="2"/>
        <v>0</v>
      </c>
      <c r="BB22" s="38" t="e">
        <f t="shared" si="1"/>
        <v>#DIV/0!</v>
      </c>
      <c r="BC22" s="16"/>
      <c r="BD22" s="16"/>
      <c r="BE22" s="16"/>
      <c r="BF22" s="16"/>
      <c r="BG22" s="16"/>
      <c r="BH22" s="11"/>
    </row>
    <row r="23" spans="1:60" ht="13.8" customHeight="1" x14ac:dyDescent="0.25">
      <c r="A23" s="2"/>
      <c r="B23" s="2"/>
      <c r="C23" s="2"/>
      <c r="D23" s="15"/>
      <c r="E23" s="44" t="s">
        <v>32</v>
      </c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5"/>
      <c r="AL23" s="12">
        <f>SUM(AL9:AL22)</f>
        <v>74864260.829999998</v>
      </c>
      <c r="AM23" s="14"/>
      <c r="AN23" s="12"/>
      <c r="AO23" s="12"/>
      <c r="AP23" s="12"/>
      <c r="AQ23" s="46"/>
      <c r="AR23" s="46"/>
      <c r="AS23" s="46"/>
      <c r="AT23" s="13"/>
      <c r="AU23" s="38"/>
      <c r="AV23" s="12"/>
      <c r="AW23" s="12"/>
      <c r="AX23" s="38">
        <f>SUM(AX9:AX22)</f>
        <v>73196687.829999998</v>
      </c>
      <c r="AY23" s="12"/>
      <c r="AZ23" s="38">
        <f>SUM(AZ9:AZ22)</f>
        <v>58581261.99000001</v>
      </c>
      <c r="BA23" s="38">
        <f t="shared" si="2"/>
        <v>97.772537948665942</v>
      </c>
      <c r="BB23" s="38">
        <f t="shared" si="1"/>
        <v>124.94897744349529</v>
      </c>
      <c r="BC23" s="46"/>
      <c r="BD23" s="46"/>
      <c r="BE23" s="46"/>
      <c r="BF23" s="46"/>
      <c r="BG23" s="46"/>
      <c r="BH23" s="11"/>
    </row>
    <row r="24" spans="1:60" ht="21.75" customHeight="1" x14ac:dyDescent="0.25">
      <c r="A24" s="2"/>
      <c r="B24" s="2"/>
      <c r="C24" s="2"/>
      <c r="D24" s="15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42" t="s">
        <v>87</v>
      </c>
      <c r="P24" s="36"/>
      <c r="Q24" s="42">
        <v>831</v>
      </c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3"/>
      <c r="AL24" s="34">
        <v>0</v>
      </c>
      <c r="AM24" s="35"/>
      <c r="AN24" s="34"/>
      <c r="AO24" s="34"/>
      <c r="AP24" s="34"/>
      <c r="AQ24" s="16"/>
      <c r="AR24" s="16"/>
      <c r="AS24" s="16"/>
      <c r="AT24" s="13"/>
      <c r="AU24" s="16"/>
      <c r="AV24" s="34"/>
      <c r="AW24" s="34"/>
      <c r="AX24" s="16">
        <v>0</v>
      </c>
      <c r="AY24" s="34"/>
      <c r="AZ24" s="16">
        <v>60000</v>
      </c>
      <c r="BA24" s="38" t="e">
        <f t="shared" ref="BA24:BA26" si="4">AX24/AL24*100</f>
        <v>#DIV/0!</v>
      </c>
      <c r="BB24" s="38">
        <f t="shared" si="1"/>
        <v>0</v>
      </c>
      <c r="BC24" s="38"/>
      <c r="BD24" s="38"/>
      <c r="BE24" s="38"/>
      <c r="BF24" s="38"/>
      <c r="BG24" s="38"/>
      <c r="BH24" s="11"/>
    </row>
    <row r="25" spans="1:60" ht="21.75" customHeight="1" x14ac:dyDescent="0.25">
      <c r="A25" s="2"/>
      <c r="B25" s="2"/>
      <c r="C25" s="2"/>
      <c r="D25" s="1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42" t="s">
        <v>87</v>
      </c>
      <c r="P25" s="36"/>
      <c r="Q25" s="42">
        <v>244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3"/>
      <c r="AL25" s="34">
        <v>1058133</v>
      </c>
      <c r="AM25" s="35"/>
      <c r="AN25" s="34"/>
      <c r="AO25" s="34"/>
      <c r="AP25" s="34"/>
      <c r="AQ25" s="16"/>
      <c r="AR25" s="16"/>
      <c r="AS25" s="16"/>
      <c r="AT25" s="13"/>
      <c r="AU25" s="16"/>
      <c r="AV25" s="34"/>
      <c r="AW25" s="34"/>
      <c r="AX25" s="16">
        <v>1058133</v>
      </c>
      <c r="AY25" s="34"/>
      <c r="AZ25" s="16">
        <v>0</v>
      </c>
      <c r="BA25" s="38">
        <f t="shared" si="4"/>
        <v>100</v>
      </c>
      <c r="BB25" s="38" t="e">
        <f t="shared" si="1"/>
        <v>#DIV/0!</v>
      </c>
      <c r="BC25" s="38"/>
      <c r="BD25" s="38"/>
      <c r="BE25" s="38"/>
      <c r="BF25" s="38"/>
      <c r="BG25" s="38"/>
      <c r="BH25" s="11"/>
    </row>
    <row r="26" spans="1:60" ht="21.75" customHeight="1" x14ac:dyDescent="0.25">
      <c r="A26" s="2"/>
      <c r="B26" s="2"/>
      <c r="C26" s="2"/>
      <c r="D26" s="15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 t="s">
        <v>87</v>
      </c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7"/>
      <c r="AL26" s="12">
        <f>AL24+AL25</f>
        <v>1058133</v>
      </c>
      <c r="AM26" s="12">
        <f t="shared" ref="AM26:AZ26" si="5">AM24+AM25</f>
        <v>0</v>
      </c>
      <c r="AN26" s="12">
        <f t="shared" si="5"/>
        <v>0</v>
      </c>
      <c r="AO26" s="12">
        <f t="shared" si="5"/>
        <v>0</v>
      </c>
      <c r="AP26" s="12">
        <f t="shared" si="5"/>
        <v>0</v>
      </c>
      <c r="AQ26" s="12">
        <f t="shared" si="5"/>
        <v>0</v>
      </c>
      <c r="AR26" s="12">
        <f t="shared" si="5"/>
        <v>0</v>
      </c>
      <c r="AS26" s="12">
        <f t="shared" si="5"/>
        <v>0</v>
      </c>
      <c r="AT26" s="12">
        <f t="shared" si="5"/>
        <v>0</v>
      </c>
      <c r="AU26" s="12">
        <f t="shared" si="5"/>
        <v>0</v>
      </c>
      <c r="AV26" s="12">
        <f t="shared" si="5"/>
        <v>0</v>
      </c>
      <c r="AW26" s="12">
        <f t="shared" si="5"/>
        <v>0</v>
      </c>
      <c r="AX26" s="12">
        <f t="shared" si="5"/>
        <v>1058133</v>
      </c>
      <c r="AY26" s="12">
        <f t="shared" si="5"/>
        <v>0</v>
      </c>
      <c r="AZ26" s="12">
        <f t="shared" si="5"/>
        <v>60000</v>
      </c>
      <c r="BA26" s="38">
        <f t="shared" si="4"/>
        <v>100</v>
      </c>
      <c r="BB26" s="38">
        <f t="shared" si="1"/>
        <v>1763.5549999999998</v>
      </c>
      <c r="BC26" s="38"/>
      <c r="BD26" s="38"/>
      <c r="BE26" s="38"/>
      <c r="BF26" s="38"/>
      <c r="BG26" s="38"/>
      <c r="BH26" s="11"/>
    </row>
    <row r="27" spans="1:60" ht="12.75" customHeight="1" x14ac:dyDescent="0.25">
      <c r="A27" s="2"/>
      <c r="B27" s="2"/>
      <c r="C27" s="2"/>
      <c r="D27" s="15"/>
      <c r="E27" s="18"/>
      <c r="F27" s="18"/>
      <c r="G27" s="18"/>
      <c r="H27" s="18"/>
      <c r="I27" s="18"/>
      <c r="J27" s="18"/>
      <c r="K27" s="18"/>
      <c r="L27" s="25"/>
      <c r="M27" s="18"/>
      <c r="N27" s="23"/>
      <c r="O27" s="31" t="s">
        <v>31</v>
      </c>
      <c r="P27" s="24"/>
      <c r="Q27" s="23" t="s">
        <v>6</v>
      </c>
      <c r="R27" s="23"/>
      <c r="S27" s="18"/>
      <c r="T27" s="18"/>
      <c r="U27" s="18"/>
      <c r="V27" s="19"/>
      <c r="W27" s="23"/>
      <c r="X27" s="22"/>
      <c r="Y27" s="22"/>
      <c r="Z27" s="21"/>
      <c r="AA27" s="20"/>
      <c r="AB27" s="18"/>
      <c r="AC27" s="18"/>
      <c r="AD27" s="19"/>
      <c r="AE27" s="19"/>
      <c r="AF27" s="18"/>
      <c r="AG27" s="18"/>
      <c r="AH27" s="19"/>
      <c r="AI27" s="18"/>
      <c r="AJ27" s="18"/>
      <c r="AK27" s="18"/>
      <c r="AL27" s="16">
        <v>53439946.729999997</v>
      </c>
      <c r="AM27" s="17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>
        <v>31706374.170000002</v>
      </c>
      <c r="AY27" s="16"/>
      <c r="AZ27" s="16">
        <v>41242068.200000003</v>
      </c>
      <c r="BA27" s="38">
        <f t="shared" si="2"/>
        <v>59.330849130881994</v>
      </c>
      <c r="BB27" s="38">
        <f t="shared" si="1"/>
        <v>76.87872008804834</v>
      </c>
      <c r="BC27" s="16"/>
      <c r="BD27" s="16"/>
      <c r="BE27" s="16"/>
      <c r="BF27" s="16"/>
      <c r="BG27" s="16"/>
      <c r="BH27" s="11"/>
    </row>
    <row r="28" spans="1:60" ht="12.75" customHeight="1" x14ac:dyDescent="0.25">
      <c r="A28" s="2"/>
      <c r="B28" s="2"/>
      <c r="C28" s="2"/>
      <c r="D28" s="15"/>
      <c r="E28" s="18"/>
      <c r="F28" s="18"/>
      <c r="G28" s="18"/>
      <c r="H28" s="18"/>
      <c r="I28" s="18"/>
      <c r="J28" s="18"/>
      <c r="K28" s="18"/>
      <c r="L28" s="25"/>
      <c r="M28" s="18"/>
      <c r="N28" s="23"/>
      <c r="O28" s="31" t="s">
        <v>31</v>
      </c>
      <c r="P28" s="24"/>
      <c r="Q28" s="23">
        <v>811</v>
      </c>
      <c r="R28" s="23"/>
      <c r="S28" s="18"/>
      <c r="T28" s="18"/>
      <c r="U28" s="18"/>
      <c r="V28" s="19"/>
      <c r="W28" s="23"/>
      <c r="X28" s="22"/>
      <c r="Y28" s="22"/>
      <c r="Z28" s="21"/>
      <c r="AA28" s="20"/>
      <c r="AB28" s="18"/>
      <c r="AC28" s="18"/>
      <c r="AD28" s="19"/>
      <c r="AE28" s="19"/>
      <c r="AF28" s="18"/>
      <c r="AG28" s="18"/>
      <c r="AH28" s="19"/>
      <c r="AI28" s="18"/>
      <c r="AJ28" s="18"/>
      <c r="AK28" s="33"/>
      <c r="AL28" s="34">
        <v>10441100</v>
      </c>
      <c r="AM28" s="35"/>
      <c r="AN28" s="34"/>
      <c r="AO28" s="34"/>
      <c r="AP28" s="34"/>
      <c r="AQ28" s="16"/>
      <c r="AR28" s="16"/>
      <c r="AS28" s="16"/>
      <c r="AT28" s="13"/>
      <c r="AU28" s="16"/>
      <c r="AV28" s="34"/>
      <c r="AW28" s="34"/>
      <c r="AX28" s="16">
        <v>10441100</v>
      </c>
      <c r="AY28" s="34"/>
      <c r="AZ28" s="16">
        <v>647406</v>
      </c>
      <c r="BA28" s="38">
        <f t="shared" ref="BA28" si="6">AX28/AL28*100</f>
        <v>100</v>
      </c>
      <c r="BB28" s="38">
        <f t="shared" si="1"/>
        <v>1612.7592268221179</v>
      </c>
      <c r="BC28" s="16"/>
      <c r="BD28" s="16"/>
      <c r="BE28" s="16"/>
      <c r="BF28" s="16"/>
      <c r="BG28" s="16"/>
      <c r="BH28" s="11"/>
    </row>
    <row r="29" spans="1:60" ht="12.75" customHeight="1" x14ac:dyDescent="0.25">
      <c r="A29" s="2"/>
      <c r="B29" s="2"/>
      <c r="C29" s="2"/>
      <c r="D29" s="15"/>
      <c r="E29" s="18"/>
      <c r="F29" s="18"/>
      <c r="G29" s="18"/>
      <c r="H29" s="18"/>
      <c r="I29" s="18"/>
      <c r="J29" s="18"/>
      <c r="K29" s="18"/>
      <c r="L29" s="25"/>
      <c r="M29" s="18"/>
      <c r="N29" s="23"/>
      <c r="O29" s="31" t="s">
        <v>31</v>
      </c>
      <c r="P29" s="24"/>
      <c r="Q29" s="23">
        <v>831</v>
      </c>
      <c r="R29" s="23"/>
      <c r="S29" s="18"/>
      <c r="T29" s="18"/>
      <c r="U29" s="18"/>
      <c r="V29" s="19"/>
      <c r="W29" s="23"/>
      <c r="X29" s="22"/>
      <c r="Y29" s="22"/>
      <c r="Z29" s="21"/>
      <c r="AA29" s="20"/>
      <c r="AB29" s="18"/>
      <c r="AC29" s="18"/>
      <c r="AD29" s="19"/>
      <c r="AE29" s="19"/>
      <c r="AF29" s="18"/>
      <c r="AG29" s="18"/>
      <c r="AH29" s="19"/>
      <c r="AI29" s="18"/>
      <c r="AJ29" s="18"/>
      <c r="AK29" s="33"/>
      <c r="AL29" s="34">
        <v>0</v>
      </c>
      <c r="AM29" s="35"/>
      <c r="AN29" s="34"/>
      <c r="AO29" s="34"/>
      <c r="AP29" s="34"/>
      <c r="AQ29" s="16"/>
      <c r="AR29" s="16"/>
      <c r="AS29" s="16"/>
      <c r="AT29" s="13"/>
      <c r="AU29" s="16"/>
      <c r="AV29" s="34"/>
      <c r="AW29" s="34"/>
      <c r="AX29" s="16">
        <v>0</v>
      </c>
      <c r="AY29" s="34"/>
      <c r="AZ29" s="16">
        <v>120000</v>
      </c>
      <c r="BA29" s="38" t="e">
        <f t="shared" si="2"/>
        <v>#DIV/0!</v>
      </c>
      <c r="BB29" s="38">
        <f t="shared" si="1"/>
        <v>0</v>
      </c>
      <c r="BC29" s="16"/>
      <c r="BD29" s="16"/>
      <c r="BE29" s="16"/>
      <c r="BF29" s="16"/>
      <c r="BG29" s="16"/>
      <c r="BH29" s="11"/>
    </row>
    <row r="30" spans="1:60" ht="12.75" customHeight="1" x14ac:dyDescent="0.25">
      <c r="A30" s="2"/>
      <c r="B30" s="2"/>
      <c r="C30" s="2"/>
      <c r="D30" s="15"/>
      <c r="E30" s="44" t="s">
        <v>30</v>
      </c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5"/>
      <c r="AL30" s="12">
        <f>SUM(AL27:AL29)</f>
        <v>63881046.729999997</v>
      </c>
      <c r="AM30" s="14"/>
      <c r="AN30" s="12"/>
      <c r="AO30" s="12"/>
      <c r="AP30" s="12"/>
      <c r="AQ30" s="46"/>
      <c r="AR30" s="46"/>
      <c r="AS30" s="46"/>
      <c r="AT30" s="13"/>
      <c r="AU30" s="38"/>
      <c r="AV30" s="12"/>
      <c r="AW30" s="12"/>
      <c r="AX30" s="38">
        <f>SUM(AX27:AX29)</f>
        <v>42147474.170000002</v>
      </c>
      <c r="AY30" s="12"/>
      <c r="AZ30" s="38">
        <f>SUM(AZ27:AZ29)</f>
        <v>42009474.200000003</v>
      </c>
      <c r="BA30" s="38">
        <f t="shared" si="2"/>
        <v>65.97805816824004</v>
      </c>
      <c r="BB30" s="38">
        <f t="shared" si="1"/>
        <v>100.32849725598328</v>
      </c>
      <c r="BC30" s="46"/>
      <c r="BD30" s="46"/>
      <c r="BE30" s="46"/>
      <c r="BF30" s="46"/>
      <c r="BG30" s="46"/>
      <c r="BH30" s="11"/>
    </row>
    <row r="31" spans="1:60" ht="21.75" customHeight="1" x14ac:dyDescent="0.25">
      <c r="A31" s="2"/>
      <c r="B31" s="2"/>
      <c r="C31" s="2"/>
      <c r="D31" s="15"/>
      <c r="E31" s="18"/>
      <c r="F31" s="18"/>
      <c r="G31" s="18"/>
      <c r="H31" s="18"/>
      <c r="I31" s="18"/>
      <c r="J31" s="18"/>
      <c r="K31" s="18"/>
      <c r="L31" s="25"/>
      <c r="M31" s="18"/>
      <c r="N31" s="23"/>
      <c r="O31" s="31" t="s">
        <v>28</v>
      </c>
      <c r="P31" s="24"/>
      <c r="Q31" s="23" t="s">
        <v>29</v>
      </c>
      <c r="R31" s="23"/>
      <c r="S31" s="18"/>
      <c r="T31" s="18"/>
      <c r="U31" s="18"/>
      <c r="V31" s="19"/>
      <c r="W31" s="23"/>
      <c r="X31" s="22"/>
      <c r="Y31" s="22"/>
      <c r="Z31" s="21"/>
      <c r="AA31" s="20"/>
      <c r="AB31" s="18"/>
      <c r="AC31" s="18"/>
      <c r="AD31" s="19"/>
      <c r="AE31" s="19"/>
      <c r="AF31" s="18"/>
      <c r="AG31" s="18"/>
      <c r="AH31" s="19"/>
      <c r="AI31" s="18"/>
      <c r="AJ31" s="18"/>
      <c r="AK31" s="18"/>
      <c r="AL31" s="16">
        <v>105000</v>
      </c>
      <c r="AM31" s="17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>
        <v>59925.33</v>
      </c>
      <c r="AY31" s="16"/>
      <c r="AZ31" s="16">
        <v>61035.44</v>
      </c>
      <c r="BA31" s="38">
        <f t="shared" si="2"/>
        <v>57.071742857142858</v>
      </c>
      <c r="BB31" s="38">
        <f t="shared" si="1"/>
        <v>98.181204231508772</v>
      </c>
      <c r="BC31" s="16"/>
      <c r="BD31" s="16"/>
      <c r="BE31" s="16"/>
      <c r="BF31" s="16"/>
      <c r="BG31" s="16"/>
      <c r="BH31" s="11"/>
    </row>
    <row r="32" spans="1:60" ht="21.75" customHeight="1" x14ac:dyDescent="0.25">
      <c r="A32" s="2"/>
      <c r="B32" s="2"/>
      <c r="C32" s="2"/>
      <c r="D32" s="15"/>
      <c r="E32" s="18"/>
      <c r="F32" s="18"/>
      <c r="G32" s="18"/>
      <c r="H32" s="18"/>
      <c r="I32" s="18"/>
      <c r="J32" s="18"/>
      <c r="K32" s="18"/>
      <c r="L32" s="25"/>
      <c r="M32" s="18"/>
      <c r="N32" s="23"/>
      <c r="O32" s="31" t="s">
        <v>28</v>
      </c>
      <c r="P32" s="24"/>
      <c r="Q32" s="23">
        <v>244</v>
      </c>
      <c r="R32" s="23"/>
      <c r="S32" s="18"/>
      <c r="T32" s="18"/>
      <c r="U32" s="18"/>
      <c r="V32" s="19"/>
      <c r="W32" s="23"/>
      <c r="X32" s="22"/>
      <c r="Y32" s="22"/>
      <c r="Z32" s="21"/>
      <c r="AA32" s="20"/>
      <c r="AB32" s="18"/>
      <c r="AC32" s="18"/>
      <c r="AD32" s="19"/>
      <c r="AE32" s="19"/>
      <c r="AF32" s="18"/>
      <c r="AG32" s="18"/>
      <c r="AH32" s="19"/>
      <c r="AI32" s="18"/>
      <c r="AJ32" s="18"/>
      <c r="AK32" s="18"/>
      <c r="AL32" s="16">
        <v>112488.33</v>
      </c>
      <c r="AM32" s="17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>
        <v>48330.74</v>
      </c>
      <c r="AY32" s="16"/>
      <c r="AZ32" s="16">
        <v>377400.37</v>
      </c>
      <c r="BA32" s="38">
        <f t="shared" si="2"/>
        <v>42.965114692341864</v>
      </c>
      <c r="BB32" s="38">
        <f t="shared" si="1"/>
        <v>12.806224858762061</v>
      </c>
      <c r="BC32" s="16"/>
      <c r="BD32" s="16"/>
      <c r="BE32" s="16"/>
      <c r="BF32" s="16"/>
      <c r="BG32" s="16"/>
      <c r="BH32" s="11"/>
    </row>
    <row r="33" spans="1:60" ht="21.75" customHeight="1" x14ac:dyDescent="0.25">
      <c r="A33" s="2"/>
      <c r="B33" s="2"/>
      <c r="C33" s="2"/>
      <c r="D33" s="15"/>
      <c r="E33" s="18"/>
      <c r="F33" s="18"/>
      <c r="G33" s="18"/>
      <c r="H33" s="18"/>
      <c r="I33" s="18"/>
      <c r="J33" s="18"/>
      <c r="K33" s="18"/>
      <c r="L33" s="25"/>
      <c r="M33" s="18"/>
      <c r="N33" s="23"/>
      <c r="O33" s="31" t="s">
        <v>28</v>
      </c>
      <c r="P33" s="24"/>
      <c r="Q33" s="23">
        <v>811</v>
      </c>
      <c r="R33" s="23"/>
      <c r="S33" s="18"/>
      <c r="T33" s="18"/>
      <c r="U33" s="18"/>
      <c r="V33" s="19"/>
      <c r="W33" s="23"/>
      <c r="X33" s="22"/>
      <c r="Y33" s="22"/>
      <c r="Z33" s="21"/>
      <c r="AA33" s="20"/>
      <c r="AB33" s="18"/>
      <c r="AC33" s="18"/>
      <c r="AD33" s="19"/>
      <c r="AE33" s="19"/>
      <c r="AF33" s="18"/>
      <c r="AG33" s="18"/>
      <c r="AH33" s="19"/>
      <c r="AI33" s="18"/>
      <c r="AJ33" s="18"/>
      <c r="AK33" s="18"/>
      <c r="AL33" s="16">
        <v>4050000</v>
      </c>
      <c r="AM33" s="17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>
        <v>4050000</v>
      </c>
      <c r="AY33" s="16"/>
      <c r="AZ33" s="16">
        <v>1128000</v>
      </c>
      <c r="BA33" s="38">
        <f t="shared" si="2"/>
        <v>100</v>
      </c>
      <c r="BB33" s="38">
        <f t="shared" si="1"/>
        <v>359.04255319148939</v>
      </c>
      <c r="BC33" s="16"/>
      <c r="BD33" s="16"/>
      <c r="BE33" s="16"/>
      <c r="BF33" s="16"/>
      <c r="BG33" s="16"/>
      <c r="BH33" s="11"/>
    </row>
    <row r="34" spans="1:60" ht="21.75" customHeight="1" x14ac:dyDescent="0.25">
      <c r="A34" s="2"/>
      <c r="B34" s="2"/>
      <c r="C34" s="2"/>
      <c r="D34" s="15"/>
      <c r="E34" s="18"/>
      <c r="F34" s="18"/>
      <c r="G34" s="18"/>
      <c r="H34" s="18"/>
      <c r="I34" s="18"/>
      <c r="J34" s="18"/>
      <c r="K34" s="18"/>
      <c r="L34" s="25"/>
      <c r="M34" s="18"/>
      <c r="N34" s="23"/>
      <c r="O34" s="31" t="s">
        <v>28</v>
      </c>
      <c r="P34" s="24"/>
      <c r="Q34" s="23">
        <v>812</v>
      </c>
      <c r="R34" s="23"/>
      <c r="S34" s="18"/>
      <c r="T34" s="18"/>
      <c r="U34" s="18"/>
      <c r="V34" s="19"/>
      <c r="W34" s="23"/>
      <c r="X34" s="22"/>
      <c r="Y34" s="22"/>
      <c r="Z34" s="21"/>
      <c r="AA34" s="20"/>
      <c r="AB34" s="18"/>
      <c r="AC34" s="18"/>
      <c r="AD34" s="19"/>
      <c r="AE34" s="19"/>
      <c r="AF34" s="18"/>
      <c r="AG34" s="18"/>
      <c r="AH34" s="19"/>
      <c r="AI34" s="18"/>
      <c r="AJ34" s="18"/>
      <c r="AK34" s="18"/>
      <c r="AL34" s="16">
        <v>0</v>
      </c>
      <c r="AM34" s="17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>
        <v>0</v>
      </c>
      <c r="AY34" s="16"/>
      <c r="AZ34" s="16">
        <v>540000</v>
      </c>
      <c r="BA34" s="38" t="e">
        <f t="shared" si="2"/>
        <v>#DIV/0!</v>
      </c>
      <c r="BB34" s="38">
        <f t="shared" si="1"/>
        <v>0</v>
      </c>
      <c r="BC34" s="16"/>
      <c r="BD34" s="16"/>
      <c r="BE34" s="16"/>
      <c r="BF34" s="16"/>
      <c r="BG34" s="16"/>
      <c r="BH34" s="11"/>
    </row>
    <row r="35" spans="1:60" ht="21.75" customHeight="1" x14ac:dyDescent="0.25">
      <c r="A35" s="2"/>
      <c r="B35" s="2"/>
      <c r="C35" s="2"/>
      <c r="D35" s="15"/>
      <c r="E35" s="18"/>
      <c r="F35" s="18"/>
      <c r="G35" s="18"/>
      <c r="H35" s="18"/>
      <c r="I35" s="18"/>
      <c r="J35" s="18"/>
      <c r="K35" s="18"/>
      <c r="L35" s="25"/>
      <c r="M35" s="18"/>
      <c r="N35" s="23"/>
      <c r="O35" s="31" t="s">
        <v>28</v>
      </c>
      <c r="P35" s="24"/>
      <c r="Q35" s="23">
        <v>831</v>
      </c>
      <c r="R35" s="23"/>
      <c r="S35" s="18"/>
      <c r="T35" s="18"/>
      <c r="U35" s="18"/>
      <c r="V35" s="19"/>
      <c r="W35" s="23"/>
      <c r="X35" s="22"/>
      <c r="Y35" s="22"/>
      <c r="Z35" s="21"/>
      <c r="AA35" s="20"/>
      <c r="AB35" s="18"/>
      <c r="AC35" s="18"/>
      <c r="AD35" s="19"/>
      <c r="AE35" s="19"/>
      <c r="AF35" s="18"/>
      <c r="AG35" s="18"/>
      <c r="AH35" s="19"/>
      <c r="AI35" s="18"/>
      <c r="AJ35" s="18"/>
      <c r="AK35" s="33"/>
      <c r="AL35" s="34">
        <v>0</v>
      </c>
      <c r="AM35" s="35"/>
      <c r="AN35" s="34"/>
      <c r="AO35" s="34"/>
      <c r="AP35" s="34"/>
      <c r="AQ35" s="16"/>
      <c r="AR35" s="16"/>
      <c r="AS35" s="16"/>
      <c r="AT35" s="13"/>
      <c r="AU35" s="16"/>
      <c r="AV35" s="34"/>
      <c r="AW35" s="34"/>
      <c r="AX35" s="16">
        <v>0</v>
      </c>
      <c r="AY35" s="34"/>
      <c r="AZ35" s="16">
        <v>1570000</v>
      </c>
      <c r="BA35" s="38" t="e">
        <f t="shared" si="2"/>
        <v>#DIV/0!</v>
      </c>
      <c r="BB35" s="38">
        <f t="shared" si="1"/>
        <v>0</v>
      </c>
      <c r="BC35" s="16"/>
      <c r="BD35" s="16"/>
      <c r="BE35" s="16"/>
      <c r="BF35" s="16"/>
      <c r="BG35" s="16"/>
      <c r="BH35" s="11"/>
    </row>
    <row r="36" spans="1:60" ht="21.75" customHeight="1" x14ac:dyDescent="0.25">
      <c r="A36" s="2"/>
      <c r="B36" s="2"/>
      <c r="C36" s="2"/>
      <c r="D36" s="15"/>
      <c r="E36" s="18"/>
      <c r="F36" s="18"/>
      <c r="G36" s="18"/>
      <c r="H36" s="18"/>
      <c r="I36" s="18"/>
      <c r="J36" s="18"/>
      <c r="K36" s="18"/>
      <c r="L36" s="25"/>
      <c r="M36" s="18"/>
      <c r="N36" s="23"/>
      <c r="O36" s="31" t="s">
        <v>28</v>
      </c>
      <c r="P36" s="24"/>
      <c r="Q36" s="23">
        <v>852</v>
      </c>
      <c r="R36" s="23"/>
      <c r="S36" s="18"/>
      <c r="T36" s="18"/>
      <c r="U36" s="18"/>
      <c r="V36" s="19"/>
      <c r="W36" s="23"/>
      <c r="X36" s="22"/>
      <c r="Y36" s="22"/>
      <c r="Z36" s="21"/>
      <c r="AA36" s="20"/>
      <c r="AB36" s="18"/>
      <c r="AC36" s="18"/>
      <c r="AD36" s="19"/>
      <c r="AE36" s="19"/>
      <c r="AF36" s="18"/>
      <c r="AG36" s="18"/>
      <c r="AH36" s="19"/>
      <c r="AI36" s="18"/>
      <c r="AJ36" s="18"/>
      <c r="AK36" s="33"/>
      <c r="AL36" s="34">
        <v>111320.17</v>
      </c>
      <c r="AM36" s="35"/>
      <c r="AN36" s="34"/>
      <c r="AO36" s="34"/>
      <c r="AP36" s="34"/>
      <c r="AQ36" s="16"/>
      <c r="AR36" s="16"/>
      <c r="AS36" s="16"/>
      <c r="AT36" s="13"/>
      <c r="AU36" s="16"/>
      <c r="AV36" s="34"/>
      <c r="AW36" s="34"/>
      <c r="AX36" s="16">
        <v>111320.17</v>
      </c>
      <c r="AY36" s="34"/>
      <c r="AZ36" s="16">
        <v>0</v>
      </c>
      <c r="BA36" s="38">
        <f t="shared" si="2"/>
        <v>100</v>
      </c>
      <c r="BB36" s="38" t="e">
        <f t="shared" si="1"/>
        <v>#DIV/0!</v>
      </c>
      <c r="BC36" s="16"/>
      <c r="BD36" s="16"/>
      <c r="BE36" s="16"/>
      <c r="BF36" s="16"/>
      <c r="BG36" s="16"/>
      <c r="BH36" s="11"/>
    </row>
    <row r="37" spans="1:60" ht="21.75" customHeight="1" x14ac:dyDescent="0.25">
      <c r="A37" s="2"/>
      <c r="B37" s="2"/>
      <c r="C37" s="2"/>
      <c r="D37" s="15"/>
      <c r="E37" s="18"/>
      <c r="F37" s="18"/>
      <c r="G37" s="18"/>
      <c r="H37" s="18"/>
      <c r="I37" s="18"/>
      <c r="J37" s="18"/>
      <c r="K37" s="18"/>
      <c r="L37" s="25"/>
      <c r="M37" s="18"/>
      <c r="N37" s="23"/>
      <c r="O37" s="31" t="s">
        <v>28</v>
      </c>
      <c r="P37" s="24"/>
      <c r="Q37" s="23">
        <v>853</v>
      </c>
      <c r="R37" s="23"/>
      <c r="S37" s="18"/>
      <c r="T37" s="18"/>
      <c r="U37" s="18"/>
      <c r="V37" s="19"/>
      <c r="W37" s="23"/>
      <c r="X37" s="22"/>
      <c r="Y37" s="22"/>
      <c r="Z37" s="21"/>
      <c r="AA37" s="20"/>
      <c r="AB37" s="18"/>
      <c r="AC37" s="18"/>
      <c r="AD37" s="19"/>
      <c r="AE37" s="19"/>
      <c r="AF37" s="18"/>
      <c r="AG37" s="18"/>
      <c r="AH37" s="19"/>
      <c r="AI37" s="18"/>
      <c r="AJ37" s="18"/>
      <c r="AK37" s="33"/>
      <c r="AL37" s="34">
        <v>400000</v>
      </c>
      <c r="AM37" s="35"/>
      <c r="AN37" s="34"/>
      <c r="AO37" s="34"/>
      <c r="AP37" s="34"/>
      <c r="AQ37" s="16"/>
      <c r="AR37" s="16"/>
      <c r="AS37" s="16"/>
      <c r="AT37" s="13"/>
      <c r="AU37" s="16"/>
      <c r="AV37" s="34"/>
      <c r="AW37" s="34"/>
      <c r="AX37" s="16">
        <v>400000</v>
      </c>
      <c r="AY37" s="34"/>
      <c r="AZ37" s="16">
        <v>0</v>
      </c>
      <c r="BA37" s="38">
        <f t="shared" si="2"/>
        <v>100</v>
      </c>
      <c r="BB37" s="38" t="e">
        <f t="shared" si="1"/>
        <v>#DIV/0!</v>
      </c>
      <c r="BC37" s="16"/>
      <c r="BD37" s="16"/>
      <c r="BE37" s="16"/>
      <c r="BF37" s="16"/>
      <c r="BG37" s="16"/>
      <c r="BH37" s="11"/>
    </row>
    <row r="38" spans="1:60" ht="15" customHeight="1" x14ac:dyDescent="0.25">
      <c r="A38" s="2"/>
      <c r="B38" s="2"/>
      <c r="C38" s="2"/>
      <c r="D38" s="15"/>
      <c r="E38" s="44" t="s">
        <v>27</v>
      </c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5"/>
      <c r="AL38" s="12">
        <f>SUM(AL31:AL37)</f>
        <v>4778808.5</v>
      </c>
      <c r="AM38" s="14"/>
      <c r="AN38" s="12"/>
      <c r="AO38" s="12"/>
      <c r="AP38" s="12"/>
      <c r="AQ38" s="46"/>
      <c r="AR38" s="46"/>
      <c r="AS38" s="46"/>
      <c r="AT38" s="13"/>
      <c r="AU38" s="38"/>
      <c r="AV38" s="12"/>
      <c r="AW38" s="12"/>
      <c r="AX38" s="38">
        <f>SUM(AX31:AX37)</f>
        <v>4669576.24</v>
      </c>
      <c r="AY38" s="12"/>
      <c r="AZ38" s="38">
        <f>SUM(AZ31:AZ37)</f>
        <v>3676435.81</v>
      </c>
      <c r="BA38" s="38">
        <f t="shared" si="2"/>
        <v>97.714236508954073</v>
      </c>
      <c r="BB38" s="38">
        <f t="shared" si="1"/>
        <v>127.01367523672337</v>
      </c>
      <c r="BC38" s="46"/>
      <c r="BD38" s="46"/>
      <c r="BE38" s="46"/>
      <c r="BF38" s="46"/>
      <c r="BG38" s="46"/>
      <c r="BH38" s="11"/>
    </row>
    <row r="39" spans="1:60" ht="12.75" customHeight="1" x14ac:dyDescent="0.25">
      <c r="A39" s="2"/>
      <c r="B39" s="2"/>
      <c r="C39" s="2"/>
      <c r="D39" s="15"/>
      <c r="E39" s="18"/>
      <c r="F39" s="18"/>
      <c r="G39" s="18"/>
      <c r="H39" s="18"/>
      <c r="I39" s="18"/>
      <c r="J39" s="18"/>
      <c r="K39" s="18"/>
      <c r="L39" s="25"/>
      <c r="M39" s="18"/>
      <c r="N39" s="23"/>
      <c r="O39" s="31" t="s">
        <v>24</v>
      </c>
      <c r="P39" s="24"/>
      <c r="Q39" s="23" t="s">
        <v>22</v>
      </c>
      <c r="R39" s="23"/>
      <c r="S39" s="18"/>
      <c r="T39" s="18"/>
      <c r="U39" s="18"/>
      <c r="V39" s="19"/>
      <c r="W39" s="23"/>
      <c r="X39" s="22"/>
      <c r="Y39" s="22"/>
      <c r="Z39" s="21"/>
      <c r="AA39" s="20"/>
      <c r="AB39" s="18"/>
      <c r="AC39" s="18"/>
      <c r="AD39" s="19"/>
      <c r="AE39" s="19"/>
      <c r="AF39" s="18"/>
      <c r="AG39" s="18"/>
      <c r="AH39" s="19"/>
      <c r="AI39" s="18"/>
      <c r="AJ39" s="18"/>
      <c r="AK39" s="18"/>
      <c r="AL39" s="16">
        <v>13559088.02</v>
      </c>
      <c r="AM39" s="17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>
        <v>13542363.74</v>
      </c>
      <c r="AY39" s="16"/>
      <c r="AZ39" s="16">
        <v>10996578.02</v>
      </c>
      <c r="BA39" s="38">
        <f t="shared" si="2"/>
        <v>99.87665630626978</v>
      </c>
      <c r="BB39" s="38">
        <f t="shared" si="1"/>
        <v>123.15070847830899</v>
      </c>
      <c r="BC39" s="16"/>
      <c r="BD39" s="16"/>
      <c r="BE39" s="16"/>
      <c r="BF39" s="16"/>
      <c r="BG39" s="16"/>
      <c r="BH39" s="11"/>
    </row>
    <row r="40" spans="1:60" ht="12.75" customHeight="1" x14ac:dyDescent="0.25">
      <c r="A40" s="2"/>
      <c r="B40" s="2"/>
      <c r="C40" s="2"/>
      <c r="D40" s="15"/>
      <c r="E40" s="18"/>
      <c r="F40" s="18"/>
      <c r="G40" s="18"/>
      <c r="H40" s="18"/>
      <c r="I40" s="18"/>
      <c r="J40" s="18"/>
      <c r="K40" s="18"/>
      <c r="L40" s="25"/>
      <c r="M40" s="18"/>
      <c r="N40" s="23"/>
      <c r="O40" s="31" t="s">
        <v>24</v>
      </c>
      <c r="P40" s="24"/>
      <c r="Q40" s="23" t="s">
        <v>21</v>
      </c>
      <c r="R40" s="23"/>
      <c r="S40" s="18"/>
      <c r="T40" s="18"/>
      <c r="U40" s="18"/>
      <c r="V40" s="19"/>
      <c r="W40" s="23"/>
      <c r="X40" s="22"/>
      <c r="Y40" s="22"/>
      <c r="Z40" s="21"/>
      <c r="AA40" s="20"/>
      <c r="AB40" s="18"/>
      <c r="AC40" s="18"/>
      <c r="AD40" s="19"/>
      <c r="AE40" s="19"/>
      <c r="AF40" s="18"/>
      <c r="AG40" s="18"/>
      <c r="AH40" s="19"/>
      <c r="AI40" s="18"/>
      <c r="AJ40" s="18"/>
      <c r="AK40" s="18"/>
      <c r="AL40" s="16">
        <v>4073622.63</v>
      </c>
      <c r="AM40" s="17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>
        <v>2437656.17</v>
      </c>
      <c r="AY40" s="16"/>
      <c r="AZ40" s="16">
        <v>1057714.31</v>
      </c>
      <c r="BA40" s="38">
        <f t="shared" si="2"/>
        <v>59.840009529797811</v>
      </c>
      <c r="BB40" s="38">
        <f t="shared" si="1"/>
        <v>230.4645164534079</v>
      </c>
      <c r="BC40" s="16"/>
      <c r="BD40" s="16"/>
      <c r="BE40" s="16"/>
      <c r="BF40" s="16"/>
      <c r="BG40" s="16"/>
      <c r="BH40" s="11"/>
    </row>
    <row r="41" spans="1:60" ht="12.75" customHeight="1" x14ac:dyDescent="0.25">
      <c r="A41" s="2"/>
      <c r="B41" s="2"/>
      <c r="C41" s="2"/>
      <c r="D41" s="15"/>
      <c r="E41" s="18"/>
      <c r="F41" s="18"/>
      <c r="G41" s="18"/>
      <c r="H41" s="18"/>
      <c r="I41" s="18"/>
      <c r="J41" s="18"/>
      <c r="K41" s="18"/>
      <c r="L41" s="25"/>
      <c r="M41" s="18"/>
      <c r="N41" s="23"/>
      <c r="O41" s="31" t="s">
        <v>24</v>
      </c>
      <c r="P41" s="24"/>
      <c r="Q41" s="23" t="s">
        <v>20</v>
      </c>
      <c r="R41" s="23"/>
      <c r="S41" s="18"/>
      <c r="T41" s="18"/>
      <c r="U41" s="18"/>
      <c r="V41" s="19"/>
      <c r="W41" s="23"/>
      <c r="X41" s="22"/>
      <c r="Y41" s="22"/>
      <c r="Z41" s="21"/>
      <c r="AA41" s="20"/>
      <c r="AB41" s="18"/>
      <c r="AC41" s="18"/>
      <c r="AD41" s="19"/>
      <c r="AE41" s="19"/>
      <c r="AF41" s="18"/>
      <c r="AG41" s="18"/>
      <c r="AH41" s="19"/>
      <c r="AI41" s="18"/>
      <c r="AJ41" s="18"/>
      <c r="AK41" s="18"/>
      <c r="AL41" s="16">
        <v>2812729.46</v>
      </c>
      <c r="AM41" s="17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>
        <v>2812729.46</v>
      </c>
      <c r="AY41" s="16"/>
      <c r="AZ41" s="16">
        <v>2529758.7599999998</v>
      </c>
      <c r="BA41" s="38">
        <f t="shared" si="2"/>
        <v>100</v>
      </c>
      <c r="BB41" s="38">
        <f t="shared" si="1"/>
        <v>111.18567922263071</v>
      </c>
      <c r="BC41" s="16"/>
      <c r="BD41" s="16"/>
      <c r="BE41" s="16"/>
      <c r="BF41" s="16"/>
      <c r="BG41" s="16"/>
      <c r="BH41" s="11"/>
    </row>
    <row r="42" spans="1:60" ht="12.75" customHeight="1" x14ac:dyDescent="0.25">
      <c r="A42" s="2"/>
      <c r="B42" s="2"/>
      <c r="C42" s="2"/>
      <c r="D42" s="15"/>
      <c r="E42" s="18"/>
      <c r="F42" s="18"/>
      <c r="G42" s="18"/>
      <c r="H42" s="18"/>
      <c r="I42" s="18"/>
      <c r="J42" s="18"/>
      <c r="K42" s="18"/>
      <c r="L42" s="25"/>
      <c r="M42" s="18"/>
      <c r="N42" s="23"/>
      <c r="O42" s="31" t="s">
        <v>24</v>
      </c>
      <c r="P42" s="24"/>
      <c r="Q42" s="23" t="s">
        <v>19</v>
      </c>
      <c r="R42" s="23"/>
      <c r="S42" s="18"/>
      <c r="T42" s="18"/>
      <c r="U42" s="18"/>
      <c r="V42" s="19"/>
      <c r="W42" s="23"/>
      <c r="X42" s="22"/>
      <c r="Y42" s="22"/>
      <c r="Z42" s="21"/>
      <c r="AA42" s="20"/>
      <c r="AB42" s="18"/>
      <c r="AC42" s="18"/>
      <c r="AD42" s="19"/>
      <c r="AE42" s="19"/>
      <c r="AF42" s="18"/>
      <c r="AG42" s="18"/>
      <c r="AH42" s="19"/>
      <c r="AI42" s="18"/>
      <c r="AJ42" s="18"/>
      <c r="AK42" s="18"/>
      <c r="AL42" s="16">
        <v>847700</v>
      </c>
      <c r="AM42" s="17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>
        <v>253331.83</v>
      </c>
      <c r="AY42" s="16"/>
      <c r="AZ42" s="16">
        <v>103021.98</v>
      </c>
      <c r="BA42" s="38">
        <f t="shared" si="2"/>
        <v>29.884608941842632</v>
      </c>
      <c r="BB42" s="38">
        <f t="shared" si="1"/>
        <v>245.9007582653721</v>
      </c>
      <c r="BC42" s="16"/>
      <c r="BD42" s="16"/>
      <c r="BE42" s="16"/>
      <c r="BF42" s="16"/>
      <c r="BG42" s="16"/>
      <c r="BH42" s="11"/>
    </row>
    <row r="43" spans="1:60" ht="12.75" customHeight="1" x14ac:dyDescent="0.25">
      <c r="A43" s="2"/>
      <c r="B43" s="2"/>
      <c r="C43" s="2"/>
      <c r="D43" s="15"/>
      <c r="E43" s="18"/>
      <c r="F43" s="18"/>
      <c r="G43" s="18"/>
      <c r="H43" s="18"/>
      <c r="I43" s="18"/>
      <c r="J43" s="18"/>
      <c r="K43" s="18"/>
      <c r="L43" s="25"/>
      <c r="M43" s="18"/>
      <c r="N43" s="23"/>
      <c r="O43" s="31" t="s">
        <v>24</v>
      </c>
      <c r="P43" s="24"/>
      <c r="Q43" s="23">
        <v>243</v>
      </c>
      <c r="R43" s="23"/>
      <c r="S43" s="18"/>
      <c r="T43" s="18"/>
      <c r="U43" s="18"/>
      <c r="V43" s="19"/>
      <c r="W43" s="23"/>
      <c r="X43" s="22"/>
      <c r="Y43" s="22"/>
      <c r="Z43" s="21"/>
      <c r="AA43" s="20"/>
      <c r="AB43" s="18"/>
      <c r="AC43" s="18"/>
      <c r="AD43" s="19"/>
      <c r="AE43" s="19"/>
      <c r="AF43" s="18"/>
      <c r="AG43" s="18"/>
      <c r="AH43" s="19"/>
      <c r="AI43" s="18"/>
      <c r="AJ43" s="18"/>
      <c r="AK43" s="18"/>
      <c r="AL43" s="16">
        <v>0</v>
      </c>
      <c r="AM43" s="17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>
        <v>0</v>
      </c>
      <c r="AY43" s="16"/>
      <c r="AZ43" s="16">
        <v>7216494.8499999996</v>
      </c>
      <c r="BA43" s="38" t="e">
        <f t="shared" si="2"/>
        <v>#DIV/0!</v>
      </c>
      <c r="BB43" s="38">
        <f t="shared" si="1"/>
        <v>0</v>
      </c>
      <c r="BC43" s="16"/>
      <c r="BD43" s="16"/>
      <c r="BE43" s="16"/>
      <c r="BF43" s="16"/>
      <c r="BG43" s="16"/>
      <c r="BH43" s="11"/>
    </row>
    <row r="44" spans="1:60" ht="12.75" customHeight="1" x14ac:dyDescent="0.25">
      <c r="A44" s="2"/>
      <c r="B44" s="2"/>
      <c r="C44" s="2"/>
      <c r="D44" s="15"/>
      <c r="E44" s="18"/>
      <c r="F44" s="18"/>
      <c r="G44" s="18"/>
      <c r="H44" s="18"/>
      <c r="I44" s="18"/>
      <c r="J44" s="18"/>
      <c r="K44" s="18"/>
      <c r="L44" s="25"/>
      <c r="M44" s="18"/>
      <c r="N44" s="23"/>
      <c r="O44" s="31" t="s">
        <v>24</v>
      </c>
      <c r="P44" s="24"/>
      <c r="Q44" s="23" t="s">
        <v>6</v>
      </c>
      <c r="R44" s="23"/>
      <c r="S44" s="18"/>
      <c r="T44" s="18"/>
      <c r="U44" s="18"/>
      <c r="V44" s="19"/>
      <c r="W44" s="23"/>
      <c r="X44" s="22"/>
      <c r="Y44" s="22"/>
      <c r="Z44" s="21"/>
      <c r="AA44" s="20"/>
      <c r="AB44" s="18"/>
      <c r="AC44" s="18"/>
      <c r="AD44" s="19"/>
      <c r="AE44" s="19"/>
      <c r="AF44" s="18"/>
      <c r="AG44" s="18"/>
      <c r="AH44" s="19"/>
      <c r="AI44" s="18"/>
      <c r="AJ44" s="18"/>
      <c r="AK44" s="18"/>
      <c r="AL44" s="16">
        <v>8656485.1600000001</v>
      </c>
      <c r="AM44" s="17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>
        <v>8656483.1899999995</v>
      </c>
      <c r="AY44" s="16"/>
      <c r="AZ44" s="16">
        <v>20954553.170000002</v>
      </c>
      <c r="BA44" s="38">
        <f t="shared" si="2"/>
        <v>99.99997724249549</v>
      </c>
      <c r="BB44" s="38">
        <f t="shared" si="1"/>
        <v>41.310750555126241</v>
      </c>
      <c r="BC44" s="16"/>
      <c r="BD44" s="16"/>
      <c r="BE44" s="16"/>
      <c r="BF44" s="16"/>
      <c r="BG44" s="16"/>
      <c r="BH44" s="11"/>
    </row>
    <row r="45" spans="1:60" ht="12.75" customHeight="1" x14ac:dyDescent="0.25">
      <c r="A45" s="2"/>
      <c r="B45" s="2"/>
      <c r="C45" s="2"/>
      <c r="D45" s="15"/>
      <c r="E45" s="18"/>
      <c r="F45" s="18"/>
      <c r="G45" s="18"/>
      <c r="H45" s="18"/>
      <c r="I45" s="18"/>
      <c r="J45" s="18"/>
      <c r="K45" s="18"/>
      <c r="L45" s="25"/>
      <c r="M45" s="18"/>
      <c r="N45" s="23"/>
      <c r="O45" s="31" t="s">
        <v>24</v>
      </c>
      <c r="P45" s="24"/>
      <c r="Q45" s="23">
        <v>247</v>
      </c>
      <c r="R45" s="23"/>
      <c r="S45" s="18"/>
      <c r="T45" s="18"/>
      <c r="U45" s="18"/>
      <c r="V45" s="19"/>
      <c r="W45" s="23"/>
      <c r="X45" s="22"/>
      <c r="Y45" s="22"/>
      <c r="Z45" s="21"/>
      <c r="AA45" s="20"/>
      <c r="AB45" s="18"/>
      <c r="AC45" s="18"/>
      <c r="AD45" s="19"/>
      <c r="AE45" s="19"/>
      <c r="AF45" s="18"/>
      <c r="AG45" s="18"/>
      <c r="AH45" s="19"/>
      <c r="AI45" s="18"/>
      <c r="AJ45" s="18"/>
      <c r="AK45" s="18"/>
      <c r="AL45" s="16">
        <v>479504.6</v>
      </c>
      <c r="AM45" s="17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>
        <v>479504.6</v>
      </c>
      <c r="AY45" s="16"/>
      <c r="AZ45" s="16">
        <v>426615.02</v>
      </c>
      <c r="BA45" s="38">
        <f t="shared" si="2"/>
        <v>100</v>
      </c>
      <c r="BB45" s="38">
        <f t="shared" si="1"/>
        <v>112.39749599064749</v>
      </c>
      <c r="BC45" s="16"/>
      <c r="BD45" s="16"/>
      <c r="BE45" s="16"/>
      <c r="BF45" s="16"/>
      <c r="BG45" s="16"/>
      <c r="BH45" s="11"/>
    </row>
    <row r="46" spans="1:60" ht="12.75" customHeight="1" x14ac:dyDescent="0.25">
      <c r="A46" s="2"/>
      <c r="B46" s="2"/>
      <c r="C46" s="2"/>
      <c r="D46" s="15"/>
      <c r="E46" s="18"/>
      <c r="F46" s="18"/>
      <c r="G46" s="18"/>
      <c r="H46" s="18"/>
      <c r="I46" s="18"/>
      <c r="J46" s="18"/>
      <c r="K46" s="18"/>
      <c r="L46" s="25"/>
      <c r="M46" s="18"/>
      <c r="N46" s="23"/>
      <c r="O46" s="31" t="s">
        <v>24</v>
      </c>
      <c r="P46" s="24"/>
      <c r="Q46" s="23">
        <v>321</v>
      </c>
      <c r="R46" s="23"/>
      <c r="S46" s="18"/>
      <c r="T46" s="18"/>
      <c r="U46" s="18"/>
      <c r="V46" s="19"/>
      <c r="W46" s="23"/>
      <c r="X46" s="22"/>
      <c r="Y46" s="22"/>
      <c r="Z46" s="21"/>
      <c r="AA46" s="20"/>
      <c r="AB46" s="18"/>
      <c r="AC46" s="18"/>
      <c r="AD46" s="19"/>
      <c r="AE46" s="19"/>
      <c r="AF46" s="18"/>
      <c r="AG46" s="18"/>
      <c r="AH46" s="19"/>
      <c r="AI46" s="18"/>
      <c r="AJ46" s="18"/>
      <c r="AK46" s="18"/>
      <c r="AL46" s="16">
        <v>77592</v>
      </c>
      <c r="AM46" s="17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>
        <v>77592</v>
      </c>
      <c r="AY46" s="16"/>
      <c r="AZ46" s="16">
        <v>17124</v>
      </c>
      <c r="BA46" s="38">
        <f t="shared" si="2"/>
        <v>100</v>
      </c>
      <c r="BB46" s="38">
        <f t="shared" si="1"/>
        <v>453.11843027330065</v>
      </c>
      <c r="BC46" s="16"/>
      <c r="BD46" s="16"/>
      <c r="BE46" s="16"/>
      <c r="BF46" s="16"/>
      <c r="BG46" s="16"/>
      <c r="BH46" s="11"/>
    </row>
    <row r="47" spans="1:60" ht="12.75" customHeight="1" x14ac:dyDescent="0.25">
      <c r="A47" s="2"/>
      <c r="B47" s="2"/>
      <c r="C47" s="2"/>
      <c r="D47" s="15"/>
      <c r="E47" s="18"/>
      <c r="F47" s="18"/>
      <c r="G47" s="18"/>
      <c r="H47" s="18"/>
      <c r="I47" s="18"/>
      <c r="J47" s="18"/>
      <c r="K47" s="18"/>
      <c r="L47" s="25"/>
      <c r="M47" s="18"/>
      <c r="N47" s="23"/>
      <c r="O47" s="31" t="s">
        <v>24</v>
      </c>
      <c r="P47" s="24"/>
      <c r="Q47" s="23">
        <v>340</v>
      </c>
      <c r="R47" s="23"/>
      <c r="S47" s="18"/>
      <c r="T47" s="18"/>
      <c r="U47" s="18"/>
      <c r="V47" s="19"/>
      <c r="W47" s="23"/>
      <c r="X47" s="22"/>
      <c r="Y47" s="22"/>
      <c r="Z47" s="21"/>
      <c r="AA47" s="20"/>
      <c r="AB47" s="18"/>
      <c r="AC47" s="18"/>
      <c r="AD47" s="19"/>
      <c r="AE47" s="19"/>
      <c r="AF47" s="18"/>
      <c r="AG47" s="18"/>
      <c r="AH47" s="19"/>
      <c r="AI47" s="18"/>
      <c r="AJ47" s="18"/>
      <c r="AK47" s="18"/>
      <c r="AL47" s="16">
        <v>440744</v>
      </c>
      <c r="AM47" s="17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>
        <v>235744</v>
      </c>
      <c r="AY47" s="16"/>
      <c r="AZ47" s="16">
        <v>8224</v>
      </c>
      <c r="BA47" s="38">
        <f t="shared" si="2"/>
        <v>53.487738914199625</v>
      </c>
      <c r="BB47" s="38">
        <f t="shared" si="1"/>
        <v>2866.5369649805448</v>
      </c>
      <c r="BC47" s="16"/>
      <c r="BD47" s="16"/>
      <c r="BE47" s="16"/>
      <c r="BF47" s="16"/>
      <c r="BG47" s="16"/>
      <c r="BH47" s="11"/>
    </row>
    <row r="48" spans="1:60" ht="12.75" customHeight="1" x14ac:dyDescent="0.25">
      <c r="A48" s="2"/>
      <c r="B48" s="2"/>
      <c r="C48" s="2"/>
      <c r="D48" s="15"/>
      <c r="E48" s="18"/>
      <c r="F48" s="18"/>
      <c r="G48" s="18"/>
      <c r="H48" s="18"/>
      <c r="I48" s="18"/>
      <c r="J48" s="18"/>
      <c r="K48" s="18"/>
      <c r="L48" s="25"/>
      <c r="M48" s="18"/>
      <c r="N48" s="23"/>
      <c r="O48" s="31" t="s">
        <v>24</v>
      </c>
      <c r="P48" s="24"/>
      <c r="Q48" s="23" t="s">
        <v>18</v>
      </c>
      <c r="R48" s="23"/>
      <c r="S48" s="18"/>
      <c r="T48" s="18"/>
      <c r="U48" s="18"/>
      <c r="V48" s="19"/>
      <c r="W48" s="23"/>
      <c r="X48" s="22"/>
      <c r="Y48" s="22"/>
      <c r="Z48" s="21"/>
      <c r="AA48" s="20"/>
      <c r="AB48" s="18"/>
      <c r="AC48" s="18"/>
      <c r="AD48" s="19"/>
      <c r="AE48" s="19"/>
      <c r="AF48" s="18"/>
      <c r="AG48" s="18"/>
      <c r="AH48" s="19"/>
      <c r="AI48" s="18"/>
      <c r="AJ48" s="18"/>
      <c r="AK48" s="18"/>
      <c r="AL48" s="16">
        <v>368940240.08999997</v>
      </c>
      <c r="AM48" s="17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>
        <v>364547180.06</v>
      </c>
      <c r="AY48" s="16"/>
      <c r="AZ48" s="16">
        <v>382217953.25</v>
      </c>
      <c r="BA48" s="38">
        <f t="shared" si="2"/>
        <v>98.809275987642792</v>
      </c>
      <c r="BB48" s="38">
        <f t="shared" si="1"/>
        <v>95.376780959725892</v>
      </c>
      <c r="BC48" s="16"/>
      <c r="BD48" s="16"/>
      <c r="BE48" s="16"/>
      <c r="BF48" s="16"/>
      <c r="BG48" s="16"/>
      <c r="BH48" s="11"/>
    </row>
    <row r="49" spans="1:60" ht="12.75" customHeight="1" x14ac:dyDescent="0.25">
      <c r="A49" s="2"/>
      <c r="B49" s="2"/>
      <c r="C49" s="2"/>
      <c r="D49" s="15"/>
      <c r="E49" s="18"/>
      <c r="F49" s="18"/>
      <c r="G49" s="18"/>
      <c r="H49" s="18"/>
      <c r="I49" s="18"/>
      <c r="J49" s="18"/>
      <c r="K49" s="18"/>
      <c r="L49" s="25"/>
      <c r="M49" s="18"/>
      <c r="N49" s="23"/>
      <c r="O49" s="31" t="s">
        <v>24</v>
      </c>
      <c r="P49" s="24"/>
      <c r="Q49" s="23" t="s">
        <v>26</v>
      </c>
      <c r="R49" s="23"/>
      <c r="S49" s="18"/>
      <c r="T49" s="18"/>
      <c r="U49" s="18"/>
      <c r="V49" s="19"/>
      <c r="W49" s="23"/>
      <c r="X49" s="22"/>
      <c r="Y49" s="22"/>
      <c r="Z49" s="21"/>
      <c r="AA49" s="20"/>
      <c r="AB49" s="18"/>
      <c r="AC49" s="18"/>
      <c r="AD49" s="19"/>
      <c r="AE49" s="19"/>
      <c r="AF49" s="18"/>
      <c r="AG49" s="18"/>
      <c r="AH49" s="19"/>
      <c r="AI49" s="18"/>
      <c r="AJ49" s="18"/>
      <c r="AK49" s="18"/>
      <c r="AL49" s="16">
        <v>48012001.399999999</v>
      </c>
      <c r="AM49" s="17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>
        <v>45849942.119999997</v>
      </c>
      <c r="AY49" s="16"/>
      <c r="AZ49" s="16">
        <v>33822688.670000002</v>
      </c>
      <c r="BA49" s="38">
        <f t="shared" si="2"/>
        <v>95.496835755736683</v>
      </c>
      <c r="BB49" s="38">
        <f t="shared" si="1"/>
        <v>135.55972018471704</v>
      </c>
      <c r="BC49" s="16"/>
      <c r="BD49" s="16"/>
      <c r="BE49" s="16"/>
      <c r="BF49" s="16"/>
      <c r="BG49" s="16"/>
      <c r="BH49" s="11"/>
    </row>
    <row r="50" spans="1:60" ht="12.75" customHeight="1" x14ac:dyDescent="0.25">
      <c r="A50" s="2"/>
      <c r="B50" s="2"/>
      <c r="C50" s="2"/>
      <c r="D50" s="15"/>
      <c r="E50" s="18"/>
      <c r="F50" s="18"/>
      <c r="G50" s="18"/>
      <c r="H50" s="18"/>
      <c r="I50" s="18"/>
      <c r="J50" s="18"/>
      <c r="K50" s="18"/>
      <c r="L50" s="25"/>
      <c r="M50" s="18"/>
      <c r="N50" s="23"/>
      <c r="O50" s="31" t="s">
        <v>24</v>
      </c>
      <c r="P50" s="24"/>
      <c r="Q50" s="23">
        <v>614</v>
      </c>
      <c r="R50" s="23"/>
      <c r="S50" s="18"/>
      <c r="T50" s="18"/>
      <c r="U50" s="18"/>
      <c r="V50" s="19"/>
      <c r="W50" s="23"/>
      <c r="X50" s="22"/>
      <c r="Y50" s="22"/>
      <c r="Z50" s="21"/>
      <c r="AA50" s="20"/>
      <c r="AB50" s="18"/>
      <c r="AC50" s="18"/>
      <c r="AD50" s="19"/>
      <c r="AE50" s="19"/>
      <c r="AF50" s="18"/>
      <c r="AG50" s="18"/>
      <c r="AH50" s="19"/>
      <c r="AI50" s="18"/>
      <c r="AJ50" s="18"/>
      <c r="AK50" s="18"/>
      <c r="AL50" s="16">
        <v>2127500.59</v>
      </c>
      <c r="AM50" s="17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>
        <v>1946749.71</v>
      </c>
      <c r="AY50" s="16"/>
      <c r="AZ50" s="16">
        <v>1639139.32</v>
      </c>
      <c r="BA50" s="38">
        <f t="shared" si="2"/>
        <v>91.504073801455448</v>
      </c>
      <c r="BB50" s="38">
        <f t="shared" si="1"/>
        <v>118.76657989023165</v>
      </c>
      <c r="BC50" s="16"/>
      <c r="BD50" s="16"/>
      <c r="BE50" s="16"/>
      <c r="BF50" s="16"/>
      <c r="BG50" s="16"/>
      <c r="BH50" s="11"/>
    </row>
    <row r="51" spans="1:60" ht="12.75" customHeight="1" x14ac:dyDescent="0.25">
      <c r="A51" s="2"/>
      <c r="B51" s="2"/>
      <c r="C51" s="2"/>
      <c r="D51" s="15"/>
      <c r="E51" s="18"/>
      <c r="F51" s="18"/>
      <c r="G51" s="18"/>
      <c r="H51" s="18"/>
      <c r="I51" s="18"/>
      <c r="J51" s="18"/>
      <c r="K51" s="18"/>
      <c r="L51" s="25"/>
      <c r="M51" s="18"/>
      <c r="N51" s="23"/>
      <c r="O51" s="31" t="s">
        <v>24</v>
      </c>
      <c r="P51" s="24"/>
      <c r="Q51" s="23" t="s">
        <v>17</v>
      </c>
      <c r="R51" s="23"/>
      <c r="S51" s="18"/>
      <c r="T51" s="18"/>
      <c r="U51" s="18"/>
      <c r="V51" s="19"/>
      <c r="W51" s="23"/>
      <c r="X51" s="22"/>
      <c r="Y51" s="22"/>
      <c r="Z51" s="21"/>
      <c r="AA51" s="20"/>
      <c r="AB51" s="18"/>
      <c r="AC51" s="18"/>
      <c r="AD51" s="19"/>
      <c r="AE51" s="19"/>
      <c r="AF51" s="18"/>
      <c r="AG51" s="18"/>
      <c r="AH51" s="19"/>
      <c r="AI51" s="18"/>
      <c r="AJ51" s="18"/>
      <c r="AK51" s="18"/>
      <c r="AL51" s="16">
        <v>303650.76</v>
      </c>
      <c r="AM51" s="17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>
        <v>290102.52</v>
      </c>
      <c r="AY51" s="16"/>
      <c r="AZ51" s="16">
        <v>316902</v>
      </c>
      <c r="BA51" s="38">
        <f t="shared" si="2"/>
        <v>95.538216337742739</v>
      </c>
      <c r="BB51" s="38">
        <f t="shared" si="1"/>
        <v>91.543290985856828</v>
      </c>
      <c r="BC51" s="16"/>
      <c r="BD51" s="16"/>
      <c r="BE51" s="16"/>
      <c r="BF51" s="16"/>
      <c r="BG51" s="16"/>
      <c r="BH51" s="11"/>
    </row>
    <row r="52" spans="1:60" ht="12.75" customHeight="1" x14ac:dyDescent="0.25">
      <c r="A52" s="2"/>
      <c r="B52" s="2"/>
      <c r="C52" s="2"/>
      <c r="D52" s="15"/>
      <c r="E52" s="18"/>
      <c r="F52" s="18"/>
      <c r="G52" s="18"/>
      <c r="H52" s="18"/>
      <c r="I52" s="18"/>
      <c r="J52" s="18"/>
      <c r="K52" s="18"/>
      <c r="L52" s="25"/>
      <c r="M52" s="18"/>
      <c r="N52" s="23"/>
      <c r="O52" s="31" t="s">
        <v>24</v>
      </c>
      <c r="P52" s="24"/>
      <c r="Q52" s="23" t="s">
        <v>14</v>
      </c>
      <c r="R52" s="23"/>
      <c r="S52" s="18"/>
      <c r="T52" s="18"/>
      <c r="U52" s="18"/>
      <c r="V52" s="19"/>
      <c r="W52" s="23"/>
      <c r="X52" s="22"/>
      <c r="Y52" s="22"/>
      <c r="Z52" s="21"/>
      <c r="AA52" s="20"/>
      <c r="AB52" s="18"/>
      <c r="AC52" s="18"/>
      <c r="AD52" s="19"/>
      <c r="AE52" s="19"/>
      <c r="AF52" s="18"/>
      <c r="AG52" s="18"/>
      <c r="AH52" s="19"/>
      <c r="AI52" s="18"/>
      <c r="AJ52" s="18"/>
      <c r="AK52" s="18"/>
      <c r="AL52" s="16">
        <v>315.39999999999998</v>
      </c>
      <c r="AM52" s="17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>
        <v>315.39999999999998</v>
      </c>
      <c r="AY52" s="16"/>
      <c r="AZ52" s="16">
        <v>128.5</v>
      </c>
      <c r="BA52" s="38">
        <f t="shared" si="2"/>
        <v>100</v>
      </c>
      <c r="BB52" s="38">
        <f t="shared" si="1"/>
        <v>245.4474708171206</v>
      </c>
      <c r="BC52" s="16"/>
      <c r="BD52" s="16"/>
      <c r="BE52" s="16"/>
      <c r="BF52" s="16"/>
      <c r="BG52" s="16"/>
      <c r="BH52" s="11"/>
    </row>
    <row r="53" spans="1:60" ht="12.75" customHeight="1" x14ac:dyDescent="0.25">
      <c r="A53" s="2"/>
      <c r="B53" s="2"/>
      <c r="C53" s="2"/>
      <c r="D53" s="15"/>
      <c r="E53" s="44" t="s">
        <v>23</v>
      </c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5"/>
      <c r="AL53" s="12">
        <f>SUM(AL39:AL52)</f>
        <v>450331174.1099999</v>
      </c>
      <c r="AM53" s="14"/>
      <c r="AN53" s="12"/>
      <c r="AO53" s="12"/>
      <c r="AP53" s="12"/>
      <c r="AQ53" s="46"/>
      <c r="AR53" s="46"/>
      <c r="AS53" s="46"/>
      <c r="AT53" s="13"/>
      <c r="AU53" s="38"/>
      <c r="AV53" s="12"/>
      <c r="AW53" s="12"/>
      <c r="AX53" s="38">
        <f>SUM(AX39:AX52)</f>
        <v>441129694.79999995</v>
      </c>
      <c r="AY53" s="12"/>
      <c r="AZ53" s="38">
        <f>SUM(AZ39:AZ52)</f>
        <v>461306895.85000002</v>
      </c>
      <c r="BA53" s="38">
        <f t="shared" si="2"/>
        <v>97.956730548760021</v>
      </c>
      <c r="BB53" s="38">
        <f t="shared" si="1"/>
        <v>95.626078597238021</v>
      </c>
      <c r="BC53" s="46"/>
      <c r="BD53" s="46"/>
      <c r="BE53" s="46"/>
      <c r="BF53" s="46"/>
      <c r="BG53" s="46"/>
      <c r="BH53" s="11"/>
    </row>
    <row r="54" spans="1:60" ht="12.75" customHeight="1" x14ac:dyDescent="0.25">
      <c r="A54" s="2"/>
      <c r="B54" s="2"/>
      <c r="C54" s="2"/>
      <c r="D54" s="15"/>
      <c r="E54" s="18"/>
      <c r="F54" s="18"/>
      <c r="G54" s="18"/>
      <c r="H54" s="18"/>
      <c r="I54" s="18"/>
      <c r="J54" s="18"/>
      <c r="K54" s="18"/>
      <c r="L54" s="25"/>
      <c r="M54" s="18"/>
      <c r="N54" s="23"/>
      <c r="O54" s="31" t="s">
        <v>15</v>
      </c>
      <c r="P54" s="24"/>
      <c r="Q54" s="23" t="s">
        <v>22</v>
      </c>
      <c r="R54" s="23"/>
      <c r="S54" s="18"/>
      <c r="T54" s="18"/>
      <c r="U54" s="18"/>
      <c r="V54" s="19"/>
      <c r="W54" s="23"/>
      <c r="X54" s="22"/>
      <c r="Y54" s="22"/>
      <c r="Z54" s="21"/>
      <c r="AA54" s="20"/>
      <c r="AB54" s="18"/>
      <c r="AC54" s="18"/>
      <c r="AD54" s="19"/>
      <c r="AE54" s="19"/>
      <c r="AF54" s="18"/>
      <c r="AG54" s="18"/>
      <c r="AH54" s="19"/>
      <c r="AI54" s="18"/>
      <c r="AJ54" s="18"/>
      <c r="AK54" s="18"/>
      <c r="AL54" s="16">
        <v>23360523.289999999</v>
      </c>
      <c r="AM54" s="17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>
        <v>23360523.289999999</v>
      </c>
      <c r="AY54" s="16"/>
      <c r="AZ54" s="16">
        <v>18721322.329999998</v>
      </c>
      <c r="BA54" s="38">
        <f t="shared" si="2"/>
        <v>100</v>
      </c>
      <c r="BB54" s="38">
        <f t="shared" si="1"/>
        <v>124.78030599668652</v>
      </c>
      <c r="BC54" s="16"/>
      <c r="BD54" s="16"/>
      <c r="BE54" s="16"/>
      <c r="BF54" s="16"/>
      <c r="BG54" s="16"/>
      <c r="BH54" s="11"/>
    </row>
    <row r="55" spans="1:60" ht="12.75" customHeight="1" x14ac:dyDescent="0.25">
      <c r="A55" s="2"/>
      <c r="B55" s="2"/>
      <c r="C55" s="2"/>
      <c r="D55" s="15"/>
      <c r="E55" s="18"/>
      <c r="F55" s="18"/>
      <c r="G55" s="18"/>
      <c r="H55" s="18"/>
      <c r="I55" s="18"/>
      <c r="J55" s="18"/>
      <c r="K55" s="18"/>
      <c r="L55" s="25"/>
      <c r="M55" s="18"/>
      <c r="N55" s="23"/>
      <c r="O55" s="31" t="s">
        <v>15</v>
      </c>
      <c r="P55" s="24"/>
      <c r="Q55" s="23" t="s">
        <v>21</v>
      </c>
      <c r="R55" s="23"/>
      <c r="S55" s="18"/>
      <c r="T55" s="18"/>
      <c r="U55" s="18"/>
      <c r="V55" s="19"/>
      <c r="W55" s="23"/>
      <c r="X55" s="22"/>
      <c r="Y55" s="22"/>
      <c r="Z55" s="21"/>
      <c r="AA55" s="20"/>
      <c r="AB55" s="18"/>
      <c r="AC55" s="18"/>
      <c r="AD55" s="19"/>
      <c r="AE55" s="19"/>
      <c r="AF55" s="18"/>
      <c r="AG55" s="18"/>
      <c r="AH55" s="19"/>
      <c r="AI55" s="18"/>
      <c r="AJ55" s="18"/>
      <c r="AK55" s="18"/>
      <c r="AL55" s="16">
        <v>7001894.5499999998</v>
      </c>
      <c r="AM55" s="17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>
        <v>3659454.67</v>
      </c>
      <c r="AY55" s="16"/>
      <c r="AZ55" s="16">
        <v>2012239.46</v>
      </c>
      <c r="BA55" s="38">
        <f t="shared" si="2"/>
        <v>52.263778665447056</v>
      </c>
      <c r="BB55" s="38">
        <f t="shared" si="1"/>
        <v>181.85980062233747</v>
      </c>
      <c r="BC55" s="16"/>
      <c r="BD55" s="16"/>
      <c r="BE55" s="16"/>
      <c r="BF55" s="16"/>
      <c r="BG55" s="16"/>
      <c r="BH55" s="11"/>
    </row>
    <row r="56" spans="1:60" ht="12.75" customHeight="1" x14ac:dyDescent="0.25">
      <c r="A56" s="2"/>
      <c r="B56" s="2"/>
      <c r="C56" s="2"/>
      <c r="D56" s="15"/>
      <c r="E56" s="18"/>
      <c r="F56" s="18"/>
      <c r="G56" s="18"/>
      <c r="H56" s="18"/>
      <c r="I56" s="18"/>
      <c r="J56" s="18"/>
      <c r="K56" s="18"/>
      <c r="L56" s="25"/>
      <c r="M56" s="18"/>
      <c r="N56" s="23"/>
      <c r="O56" s="31" t="s">
        <v>15</v>
      </c>
      <c r="P56" s="24"/>
      <c r="Q56" s="23" t="s">
        <v>20</v>
      </c>
      <c r="R56" s="23"/>
      <c r="S56" s="18"/>
      <c r="T56" s="18"/>
      <c r="U56" s="18"/>
      <c r="V56" s="19"/>
      <c r="W56" s="23"/>
      <c r="X56" s="22"/>
      <c r="Y56" s="22"/>
      <c r="Z56" s="21"/>
      <c r="AA56" s="20"/>
      <c r="AB56" s="18"/>
      <c r="AC56" s="18"/>
      <c r="AD56" s="19"/>
      <c r="AE56" s="19"/>
      <c r="AF56" s="18"/>
      <c r="AG56" s="18"/>
      <c r="AH56" s="19"/>
      <c r="AI56" s="18"/>
      <c r="AJ56" s="18"/>
      <c r="AK56" s="18"/>
      <c r="AL56" s="16">
        <v>808108.66</v>
      </c>
      <c r="AM56" s="17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>
        <v>808108.66</v>
      </c>
      <c r="AY56" s="16"/>
      <c r="AZ56" s="16">
        <v>807814.58</v>
      </c>
      <c r="BA56" s="38">
        <f t="shared" si="2"/>
        <v>100</v>
      </c>
      <c r="BB56" s="38">
        <f t="shared" si="1"/>
        <v>100.03640439369144</v>
      </c>
      <c r="BC56" s="16"/>
      <c r="BD56" s="16"/>
      <c r="BE56" s="16"/>
      <c r="BF56" s="16"/>
      <c r="BG56" s="16"/>
      <c r="BH56" s="11"/>
    </row>
    <row r="57" spans="1:60" ht="12.75" customHeight="1" x14ac:dyDescent="0.25">
      <c r="A57" s="2"/>
      <c r="B57" s="2"/>
      <c r="C57" s="2"/>
      <c r="D57" s="15"/>
      <c r="E57" s="18"/>
      <c r="F57" s="18"/>
      <c r="G57" s="18"/>
      <c r="H57" s="18"/>
      <c r="I57" s="18"/>
      <c r="J57" s="18"/>
      <c r="K57" s="18"/>
      <c r="L57" s="25"/>
      <c r="M57" s="18"/>
      <c r="N57" s="23"/>
      <c r="O57" s="31" t="s">
        <v>15</v>
      </c>
      <c r="P57" s="24"/>
      <c r="Q57" s="23" t="s">
        <v>19</v>
      </c>
      <c r="R57" s="23"/>
      <c r="S57" s="18"/>
      <c r="T57" s="18"/>
      <c r="U57" s="18"/>
      <c r="V57" s="19"/>
      <c r="W57" s="23"/>
      <c r="X57" s="22"/>
      <c r="Y57" s="22"/>
      <c r="Z57" s="21"/>
      <c r="AA57" s="20"/>
      <c r="AB57" s="18"/>
      <c r="AC57" s="18"/>
      <c r="AD57" s="19"/>
      <c r="AE57" s="19"/>
      <c r="AF57" s="18"/>
      <c r="AG57" s="18"/>
      <c r="AH57" s="19"/>
      <c r="AI57" s="18"/>
      <c r="AJ57" s="18"/>
      <c r="AK57" s="18"/>
      <c r="AL57" s="16">
        <v>244040</v>
      </c>
      <c r="AM57" s="17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>
        <v>112732.55</v>
      </c>
      <c r="AY57" s="16"/>
      <c r="AZ57" s="16">
        <v>133996.28</v>
      </c>
      <c r="BA57" s="38">
        <f t="shared" si="2"/>
        <v>46.194291919357482</v>
      </c>
      <c r="BB57" s="38">
        <f t="shared" si="1"/>
        <v>84.131104236625077</v>
      </c>
      <c r="BC57" s="16"/>
      <c r="BD57" s="16"/>
      <c r="BE57" s="16"/>
      <c r="BF57" s="16"/>
      <c r="BG57" s="16"/>
      <c r="BH57" s="11"/>
    </row>
    <row r="58" spans="1:60" ht="12.75" customHeight="1" x14ac:dyDescent="0.25">
      <c r="A58" s="2"/>
      <c r="B58" s="2"/>
      <c r="C58" s="2"/>
      <c r="D58" s="15"/>
      <c r="E58" s="18"/>
      <c r="F58" s="18"/>
      <c r="G58" s="18"/>
      <c r="H58" s="18"/>
      <c r="I58" s="18"/>
      <c r="J58" s="18"/>
      <c r="K58" s="18"/>
      <c r="L58" s="25"/>
      <c r="M58" s="18"/>
      <c r="N58" s="23"/>
      <c r="O58" s="31" t="s">
        <v>15</v>
      </c>
      <c r="P58" s="24"/>
      <c r="Q58" s="23" t="s">
        <v>6</v>
      </c>
      <c r="R58" s="23"/>
      <c r="S58" s="18"/>
      <c r="T58" s="18"/>
      <c r="U58" s="18"/>
      <c r="V58" s="19"/>
      <c r="W58" s="23"/>
      <c r="X58" s="22"/>
      <c r="Y58" s="22"/>
      <c r="Z58" s="21"/>
      <c r="AA58" s="20"/>
      <c r="AB58" s="18"/>
      <c r="AC58" s="18"/>
      <c r="AD58" s="19"/>
      <c r="AE58" s="19"/>
      <c r="AF58" s="18"/>
      <c r="AG58" s="18"/>
      <c r="AH58" s="19"/>
      <c r="AI58" s="18"/>
      <c r="AJ58" s="18"/>
      <c r="AK58" s="18"/>
      <c r="AL58" s="16">
        <v>867768.83</v>
      </c>
      <c r="AM58" s="17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>
        <v>867768.83</v>
      </c>
      <c r="AY58" s="16"/>
      <c r="AZ58" s="16">
        <v>1246316.68</v>
      </c>
      <c r="BA58" s="38">
        <f t="shared" si="2"/>
        <v>100</v>
      </c>
      <c r="BB58" s="38">
        <f t="shared" si="1"/>
        <v>69.626672251550062</v>
      </c>
      <c r="BC58" s="16"/>
      <c r="BD58" s="16"/>
      <c r="BE58" s="16"/>
      <c r="BF58" s="16"/>
      <c r="BG58" s="16"/>
      <c r="BH58" s="11"/>
    </row>
    <row r="59" spans="1:60" ht="12.75" customHeight="1" x14ac:dyDescent="0.25">
      <c r="A59" s="2"/>
      <c r="B59" s="2"/>
      <c r="C59" s="2"/>
      <c r="D59" s="15"/>
      <c r="E59" s="18"/>
      <c r="F59" s="18"/>
      <c r="G59" s="18"/>
      <c r="H59" s="18"/>
      <c r="I59" s="18"/>
      <c r="J59" s="18"/>
      <c r="K59" s="18"/>
      <c r="L59" s="25"/>
      <c r="M59" s="18"/>
      <c r="N59" s="23"/>
      <c r="O59" s="31" t="s">
        <v>15</v>
      </c>
      <c r="P59" s="24"/>
      <c r="Q59" s="23" t="s">
        <v>18</v>
      </c>
      <c r="R59" s="23"/>
      <c r="S59" s="18"/>
      <c r="T59" s="18"/>
      <c r="U59" s="18"/>
      <c r="V59" s="19"/>
      <c r="W59" s="23"/>
      <c r="X59" s="22"/>
      <c r="Y59" s="22"/>
      <c r="Z59" s="21"/>
      <c r="AA59" s="20"/>
      <c r="AB59" s="18"/>
      <c r="AC59" s="18"/>
      <c r="AD59" s="19"/>
      <c r="AE59" s="19"/>
      <c r="AF59" s="18"/>
      <c r="AG59" s="18"/>
      <c r="AH59" s="19"/>
      <c r="AI59" s="18"/>
      <c r="AJ59" s="18"/>
      <c r="AK59" s="18"/>
      <c r="AL59" s="16">
        <v>62431217.380000003</v>
      </c>
      <c r="AM59" s="17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>
        <v>60207877.299999997</v>
      </c>
      <c r="AY59" s="16"/>
      <c r="AZ59" s="16">
        <v>58021779.659999996</v>
      </c>
      <c r="BA59" s="38">
        <f t="shared" si="2"/>
        <v>96.438736623591353</v>
      </c>
      <c r="BB59" s="38">
        <f t="shared" si="1"/>
        <v>103.76771904069516</v>
      </c>
      <c r="BC59" s="16"/>
      <c r="BD59" s="16"/>
      <c r="BE59" s="16"/>
      <c r="BF59" s="16"/>
      <c r="BG59" s="16"/>
      <c r="BH59" s="11"/>
    </row>
    <row r="60" spans="1:60" ht="12.75" customHeight="1" x14ac:dyDescent="0.25">
      <c r="A60" s="2"/>
      <c r="B60" s="2"/>
      <c r="C60" s="2"/>
      <c r="D60" s="15"/>
      <c r="E60" s="18"/>
      <c r="F60" s="18"/>
      <c r="G60" s="18"/>
      <c r="H60" s="18"/>
      <c r="I60" s="18"/>
      <c r="J60" s="18"/>
      <c r="K60" s="18"/>
      <c r="L60" s="25"/>
      <c r="M60" s="18"/>
      <c r="N60" s="23"/>
      <c r="O60" s="31" t="s">
        <v>15</v>
      </c>
      <c r="P60" s="24"/>
      <c r="Q60" s="23">
        <v>612</v>
      </c>
      <c r="R60" s="23"/>
      <c r="S60" s="18"/>
      <c r="T60" s="18"/>
      <c r="U60" s="18"/>
      <c r="V60" s="19"/>
      <c r="W60" s="23"/>
      <c r="X60" s="22"/>
      <c r="Y60" s="22"/>
      <c r="Z60" s="21"/>
      <c r="AA60" s="20"/>
      <c r="AB60" s="18"/>
      <c r="AC60" s="18"/>
      <c r="AD60" s="19"/>
      <c r="AE60" s="19"/>
      <c r="AF60" s="18"/>
      <c r="AG60" s="18"/>
      <c r="AH60" s="19"/>
      <c r="AI60" s="18"/>
      <c r="AJ60" s="18"/>
      <c r="AK60" s="18"/>
      <c r="AL60" s="16">
        <v>16645648.539999999</v>
      </c>
      <c r="AM60" s="17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>
        <v>16645648.539999999</v>
      </c>
      <c r="AY60" s="16"/>
      <c r="AZ60" s="16">
        <v>1561433.57</v>
      </c>
      <c r="BA60" s="38">
        <f t="shared" si="2"/>
        <v>100</v>
      </c>
      <c r="BB60" s="38">
        <f t="shared" si="1"/>
        <v>1066.049101275567</v>
      </c>
      <c r="BC60" s="16"/>
      <c r="BD60" s="16"/>
      <c r="BE60" s="16"/>
      <c r="BF60" s="16"/>
      <c r="BG60" s="16"/>
      <c r="BH60" s="11"/>
    </row>
    <row r="61" spans="1:60" ht="12.75" customHeight="1" x14ac:dyDescent="0.25">
      <c r="A61" s="2"/>
      <c r="B61" s="2"/>
      <c r="C61" s="2"/>
      <c r="D61" s="15"/>
      <c r="E61" s="18"/>
      <c r="F61" s="18"/>
      <c r="G61" s="18"/>
      <c r="H61" s="18"/>
      <c r="I61" s="18"/>
      <c r="J61" s="18"/>
      <c r="K61" s="18"/>
      <c r="L61" s="25"/>
      <c r="M61" s="18"/>
      <c r="N61" s="23"/>
      <c r="O61" s="31" t="s">
        <v>15</v>
      </c>
      <c r="P61" s="24"/>
      <c r="Q61" s="23">
        <v>852</v>
      </c>
      <c r="R61" s="23"/>
      <c r="S61" s="18"/>
      <c r="T61" s="18"/>
      <c r="U61" s="18"/>
      <c r="V61" s="19"/>
      <c r="W61" s="23"/>
      <c r="X61" s="22"/>
      <c r="Y61" s="22"/>
      <c r="Z61" s="21"/>
      <c r="AA61" s="20"/>
      <c r="AB61" s="18"/>
      <c r="AC61" s="18"/>
      <c r="AD61" s="19"/>
      <c r="AE61" s="19"/>
      <c r="AF61" s="18"/>
      <c r="AG61" s="18"/>
      <c r="AH61" s="19"/>
      <c r="AI61" s="18"/>
      <c r="AJ61" s="18"/>
      <c r="AK61" s="18"/>
      <c r="AL61" s="16">
        <v>20000</v>
      </c>
      <c r="AM61" s="17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>
        <v>15432</v>
      </c>
      <c r="AY61" s="16"/>
      <c r="AZ61" s="16">
        <v>13512</v>
      </c>
      <c r="BA61" s="38">
        <f t="shared" si="2"/>
        <v>77.16</v>
      </c>
      <c r="BB61" s="38">
        <f t="shared" si="1"/>
        <v>114.20959147424512</v>
      </c>
      <c r="BC61" s="16"/>
      <c r="BD61" s="16"/>
      <c r="BE61" s="16"/>
      <c r="BF61" s="16"/>
      <c r="BG61" s="16"/>
      <c r="BH61" s="11"/>
    </row>
    <row r="62" spans="1:60" ht="12.75" customHeight="1" x14ac:dyDescent="0.25">
      <c r="A62" s="2"/>
      <c r="B62" s="2"/>
      <c r="C62" s="2"/>
      <c r="D62" s="15"/>
      <c r="E62" s="18"/>
      <c r="F62" s="18"/>
      <c r="G62" s="18"/>
      <c r="H62" s="18"/>
      <c r="I62" s="18"/>
      <c r="J62" s="18"/>
      <c r="K62" s="18"/>
      <c r="L62" s="25"/>
      <c r="M62" s="18"/>
      <c r="N62" s="23"/>
      <c r="O62" s="31" t="s">
        <v>15</v>
      </c>
      <c r="P62" s="24"/>
      <c r="Q62" s="23">
        <v>853</v>
      </c>
      <c r="R62" s="23"/>
      <c r="S62" s="18"/>
      <c r="T62" s="18"/>
      <c r="U62" s="18"/>
      <c r="V62" s="19"/>
      <c r="W62" s="23"/>
      <c r="X62" s="22"/>
      <c r="Y62" s="22"/>
      <c r="Z62" s="21"/>
      <c r="AA62" s="20"/>
      <c r="AB62" s="18"/>
      <c r="AC62" s="18"/>
      <c r="AD62" s="19"/>
      <c r="AE62" s="19"/>
      <c r="AF62" s="18"/>
      <c r="AG62" s="18"/>
      <c r="AH62" s="19"/>
      <c r="AI62" s="18"/>
      <c r="AJ62" s="18"/>
      <c r="AK62" s="18"/>
      <c r="AL62" s="16">
        <v>8063.35</v>
      </c>
      <c r="AM62" s="17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>
        <v>0.5</v>
      </c>
      <c r="AY62" s="16"/>
      <c r="AZ62" s="16">
        <v>525.70000000000005</v>
      </c>
      <c r="BA62" s="38">
        <f t="shared" si="2"/>
        <v>6.2008966496555403E-3</v>
      </c>
      <c r="BB62" s="38">
        <f t="shared" si="1"/>
        <v>9.5111280197831452E-2</v>
      </c>
      <c r="BC62" s="16"/>
      <c r="BD62" s="16"/>
      <c r="BE62" s="16"/>
      <c r="BF62" s="16"/>
      <c r="BG62" s="16"/>
      <c r="BH62" s="11"/>
    </row>
    <row r="63" spans="1:60" ht="21.75" customHeight="1" x14ac:dyDescent="0.25">
      <c r="A63" s="2"/>
      <c r="B63" s="2"/>
      <c r="C63" s="2"/>
      <c r="D63" s="15"/>
      <c r="E63" s="44" t="s">
        <v>13</v>
      </c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5"/>
      <c r="AL63" s="12">
        <f>SUM(AL54:AL62)</f>
        <v>111387264.59999999</v>
      </c>
      <c r="AM63" s="14"/>
      <c r="AN63" s="12"/>
      <c r="AO63" s="12"/>
      <c r="AP63" s="12"/>
      <c r="AQ63" s="46"/>
      <c r="AR63" s="46"/>
      <c r="AS63" s="46"/>
      <c r="AT63" s="13"/>
      <c r="AU63" s="38"/>
      <c r="AV63" s="12"/>
      <c r="AW63" s="12"/>
      <c r="AX63" s="38">
        <f>SUM(AX54:AX62)</f>
        <v>105677546.34</v>
      </c>
      <c r="AY63" s="12"/>
      <c r="AZ63" s="38">
        <f>SUM(AZ54:AZ62)</f>
        <v>82518940.25999999</v>
      </c>
      <c r="BA63" s="38">
        <f t="shared" si="2"/>
        <v>94.873993646846415</v>
      </c>
      <c r="BB63" s="38">
        <f t="shared" si="1"/>
        <v>128.0645946337072</v>
      </c>
      <c r="BC63" s="46"/>
      <c r="BD63" s="46"/>
      <c r="BE63" s="46"/>
      <c r="BF63" s="46"/>
      <c r="BG63" s="46"/>
      <c r="BH63" s="11"/>
    </row>
    <row r="64" spans="1:60" ht="12.75" customHeight="1" x14ac:dyDescent="0.25">
      <c r="A64" s="2"/>
      <c r="B64" s="2"/>
      <c r="C64" s="2"/>
      <c r="D64" s="15"/>
      <c r="E64" s="18"/>
      <c r="F64" s="18"/>
      <c r="G64" s="18"/>
      <c r="H64" s="18"/>
      <c r="I64" s="18"/>
      <c r="J64" s="18"/>
      <c r="K64" s="18"/>
      <c r="L64" s="25"/>
      <c r="M64" s="18"/>
      <c r="N64" s="23"/>
      <c r="O64" s="31" t="s">
        <v>9</v>
      </c>
      <c r="P64" s="24"/>
      <c r="Q64" s="23" t="s">
        <v>6</v>
      </c>
      <c r="R64" s="23"/>
      <c r="S64" s="18"/>
      <c r="T64" s="18"/>
      <c r="U64" s="18"/>
      <c r="V64" s="19"/>
      <c r="W64" s="23"/>
      <c r="X64" s="22"/>
      <c r="Y64" s="22"/>
      <c r="Z64" s="21"/>
      <c r="AA64" s="20"/>
      <c r="AB64" s="18"/>
      <c r="AC64" s="18"/>
      <c r="AD64" s="19"/>
      <c r="AE64" s="19"/>
      <c r="AF64" s="18"/>
      <c r="AG64" s="18"/>
      <c r="AH64" s="19"/>
      <c r="AI64" s="18"/>
      <c r="AJ64" s="18"/>
      <c r="AK64" s="18"/>
      <c r="AL64" s="16">
        <v>124328</v>
      </c>
      <c r="AM64" s="17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>
        <v>64548</v>
      </c>
      <c r="AY64" s="16"/>
      <c r="AZ64" s="16">
        <v>898.63</v>
      </c>
      <c r="BA64" s="38">
        <f t="shared" si="2"/>
        <v>51.91750852583489</v>
      </c>
      <c r="BB64" s="38">
        <f t="shared" si="1"/>
        <v>7182.9340217887238</v>
      </c>
      <c r="BC64" s="16"/>
      <c r="BD64" s="16"/>
      <c r="BE64" s="16"/>
      <c r="BF64" s="16"/>
      <c r="BG64" s="16"/>
      <c r="BH64" s="11"/>
    </row>
    <row r="65" spans="1:60" ht="12.75" customHeight="1" x14ac:dyDescent="0.25">
      <c r="A65" s="2"/>
      <c r="B65" s="2"/>
      <c r="C65" s="2"/>
      <c r="D65" s="15"/>
      <c r="E65" s="18"/>
      <c r="F65" s="18"/>
      <c r="G65" s="18"/>
      <c r="H65" s="18"/>
      <c r="I65" s="18"/>
      <c r="J65" s="18"/>
      <c r="K65" s="18"/>
      <c r="L65" s="25"/>
      <c r="M65" s="18"/>
      <c r="N65" s="23"/>
      <c r="O65" s="31" t="s">
        <v>9</v>
      </c>
      <c r="P65" s="24"/>
      <c r="Q65" s="23" t="s">
        <v>11</v>
      </c>
      <c r="R65" s="23"/>
      <c r="S65" s="18"/>
      <c r="T65" s="18"/>
      <c r="U65" s="18"/>
      <c r="V65" s="19"/>
      <c r="W65" s="23"/>
      <c r="X65" s="22"/>
      <c r="Y65" s="22"/>
      <c r="Z65" s="21"/>
      <c r="AA65" s="20"/>
      <c r="AB65" s="18"/>
      <c r="AC65" s="18"/>
      <c r="AD65" s="19"/>
      <c r="AE65" s="19"/>
      <c r="AF65" s="18"/>
      <c r="AG65" s="18"/>
      <c r="AH65" s="19"/>
      <c r="AI65" s="18"/>
      <c r="AJ65" s="18"/>
      <c r="AK65" s="18"/>
      <c r="AL65" s="16">
        <v>1367563.71</v>
      </c>
      <c r="AM65" s="17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>
        <v>1367563.71</v>
      </c>
      <c r="AY65" s="16"/>
      <c r="AZ65" s="16">
        <v>1809785.25</v>
      </c>
      <c r="BA65" s="38">
        <f t="shared" si="2"/>
        <v>100</v>
      </c>
      <c r="BB65" s="38">
        <f t="shared" si="1"/>
        <v>75.564971589861287</v>
      </c>
      <c r="BC65" s="16"/>
      <c r="BD65" s="16"/>
      <c r="BE65" s="16"/>
      <c r="BF65" s="16"/>
      <c r="BG65" s="16"/>
      <c r="BH65" s="11"/>
    </row>
    <row r="66" spans="1:60" ht="12.75" customHeight="1" x14ac:dyDescent="0.25">
      <c r="A66" s="2"/>
      <c r="B66" s="2"/>
      <c r="C66" s="2"/>
      <c r="D66" s="15"/>
      <c r="E66" s="18"/>
      <c r="F66" s="18"/>
      <c r="G66" s="18"/>
      <c r="H66" s="18"/>
      <c r="I66" s="18"/>
      <c r="J66" s="18"/>
      <c r="K66" s="18"/>
      <c r="L66" s="25"/>
      <c r="M66" s="18"/>
      <c r="N66" s="23"/>
      <c r="O66" s="31" t="s">
        <v>9</v>
      </c>
      <c r="P66" s="24"/>
      <c r="Q66" s="23">
        <v>321</v>
      </c>
      <c r="R66" s="23"/>
      <c r="S66" s="18"/>
      <c r="T66" s="18"/>
      <c r="U66" s="18"/>
      <c r="V66" s="19"/>
      <c r="W66" s="23"/>
      <c r="X66" s="22"/>
      <c r="Y66" s="22"/>
      <c r="Z66" s="21"/>
      <c r="AA66" s="20"/>
      <c r="AB66" s="18"/>
      <c r="AC66" s="18"/>
      <c r="AD66" s="19"/>
      <c r="AE66" s="19"/>
      <c r="AF66" s="18"/>
      <c r="AG66" s="18"/>
      <c r="AH66" s="19"/>
      <c r="AI66" s="18"/>
      <c r="AJ66" s="18"/>
      <c r="AK66" s="18"/>
      <c r="AL66" s="16">
        <v>15420000</v>
      </c>
      <c r="AM66" s="17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>
        <v>15420000</v>
      </c>
      <c r="AY66" s="16"/>
      <c r="AZ66" s="16">
        <v>1420000</v>
      </c>
      <c r="BA66" s="38">
        <f t="shared" si="2"/>
        <v>100</v>
      </c>
      <c r="BB66" s="38">
        <f t="shared" si="1"/>
        <v>1085.9154929577464</v>
      </c>
      <c r="BC66" s="16"/>
      <c r="BD66" s="16"/>
      <c r="BE66" s="16"/>
      <c r="BF66" s="16"/>
      <c r="BG66" s="16"/>
      <c r="BH66" s="11"/>
    </row>
    <row r="67" spans="1:60" ht="12.75" customHeight="1" x14ac:dyDescent="0.25">
      <c r="A67" s="2"/>
      <c r="B67" s="2"/>
      <c r="C67" s="2"/>
      <c r="D67" s="15"/>
      <c r="E67" s="18"/>
      <c r="F67" s="18"/>
      <c r="G67" s="18"/>
      <c r="H67" s="18"/>
      <c r="I67" s="18"/>
      <c r="J67" s="18"/>
      <c r="K67" s="18"/>
      <c r="L67" s="25"/>
      <c r="M67" s="18"/>
      <c r="N67" s="23"/>
      <c r="O67" s="31" t="s">
        <v>9</v>
      </c>
      <c r="P67" s="24"/>
      <c r="Q67" s="23" t="s">
        <v>10</v>
      </c>
      <c r="R67" s="23"/>
      <c r="S67" s="18"/>
      <c r="T67" s="18"/>
      <c r="U67" s="18"/>
      <c r="V67" s="19"/>
      <c r="W67" s="23"/>
      <c r="X67" s="22"/>
      <c r="Y67" s="22"/>
      <c r="Z67" s="21"/>
      <c r="AA67" s="20"/>
      <c r="AB67" s="18"/>
      <c r="AC67" s="18"/>
      <c r="AD67" s="19"/>
      <c r="AE67" s="19"/>
      <c r="AF67" s="18"/>
      <c r="AG67" s="18"/>
      <c r="AH67" s="19"/>
      <c r="AI67" s="18"/>
      <c r="AJ67" s="18"/>
      <c r="AK67" s="18"/>
      <c r="AL67" s="16">
        <v>581395.5</v>
      </c>
      <c r="AM67" s="17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>
        <v>465116.4</v>
      </c>
      <c r="AY67" s="16"/>
      <c r="AZ67" s="16">
        <v>479253.6</v>
      </c>
      <c r="BA67" s="38">
        <f t="shared" si="2"/>
        <v>80</v>
      </c>
      <c r="BB67" s="38">
        <f t="shared" si="1"/>
        <v>97.050163003470402</v>
      </c>
      <c r="BC67" s="16"/>
      <c r="BD67" s="16"/>
      <c r="BE67" s="16"/>
      <c r="BF67" s="16"/>
      <c r="BG67" s="16"/>
      <c r="BH67" s="11"/>
    </row>
    <row r="68" spans="1:60" ht="12.75" customHeight="1" x14ac:dyDescent="0.25">
      <c r="A68" s="2"/>
      <c r="B68" s="2"/>
      <c r="C68" s="2"/>
      <c r="D68" s="15"/>
      <c r="E68" s="18"/>
      <c r="F68" s="18"/>
      <c r="G68" s="18"/>
      <c r="H68" s="18"/>
      <c r="I68" s="18"/>
      <c r="J68" s="18"/>
      <c r="K68" s="18"/>
      <c r="L68" s="25"/>
      <c r="M68" s="18"/>
      <c r="N68" s="23"/>
      <c r="O68" s="31" t="s">
        <v>9</v>
      </c>
      <c r="P68" s="24"/>
      <c r="Q68" s="23">
        <v>611</v>
      </c>
      <c r="R68" s="23"/>
      <c r="S68" s="18"/>
      <c r="T68" s="18"/>
      <c r="U68" s="18"/>
      <c r="V68" s="19"/>
      <c r="W68" s="23"/>
      <c r="X68" s="22"/>
      <c r="Y68" s="22"/>
      <c r="Z68" s="21"/>
      <c r="AA68" s="20"/>
      <c r="AB68" s="18"/>
      <c r="AC68" s="18"/>
      <c r="AD68" s="19"/>
      <c r="AE68" s="19"/>
      <c r="AF68" s="18"/>
      <c r="AG68" s="18"/>
      <c r="AH68" s="19"/>
      <c r="AI68" s="18"/>
      <c r="AJ68" s="18"/>
      <c r="AK68" s="33"/>
      <c r="AL68" s="34">
        <v>14400</v>
      </c>
      <c r="AM68" s="35"/>
      <c r="AN68" s="34"/>
      <c r="AO68" s="34"/>
      <c r="AP68" s="34"/>
      <c r="AQ68" s="16"/>
      <c r="AR68" s="16"/>
      <c r="AS68" s="16"/>
      <c r="AT68" s="13"/>
      <c r="AU68" s="16"/>
      <c r="AV68" s="34"/>
      <c r="AW68" s="34"/>
      <c r="AX68" s="16">
        <v>13255.4</v>
      </c>
      <c r="AY68" s="34"/>
      <c r="AZ68" s="16">
        <v>17871.77</v>
      </c>
      <c r="BA68" s="38">
        <f t="shared" si="2"/>
        <v>92.05138888888888</v>
      </c>
      <c r="BB68" s="38">
        <f t="shared" si="1"/>
        <v>74.169486290389813</v>
      </c>
      <c r="BC68" s="16"/>
      <c r="BD68" s="16"/>
      <c r="BE68" s="16"/>
      <c r="BF68" s="16"/>
      <c r="BG68" s="16"/>
      <c r="BH68" s="11"/>
    </row>
    <row r="69" spans="1:60" ht="12.75" customHeight="1" x14ac:dyDescent="0.25">
      <c r="A69" s="2"/>
      <c r="B69" s="2"/>
      <c r="C69" s="2"/>
      <c r="D69" s="15"/>
      <c r="E69" s="44" t="s">
        <v>8</v>
      </c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5"/>
      <c r="AL69" s="12">
        <f>SUM(AL64:AL68)</f>
        <v>17507687.210000001</v>
      </c>
      <c r="AM69" s="14"/>
      <c r="AN69" s="12"/>
      <c r="AO69" s="12"/>
      <c r="AP69" s="12"/>
      <c r="AQ69" s="46"/>
      <c r="AR69" s="46"/>
      <c r="AS69" s="46"/>
      <c r="AT69" s="13"/>
      <c r="AU69" s="38"/>
      <c r="AV69" s="12"/>
      <c r="AW69" s="12"/>
      <c r="AX69" s="38">
        <f>SUM(AX64:AX68)</f>
        <v>17330483.509999998</v>
      </c>
      <c r="AY69" s="12"/>
      <c r="AZ69" s="38">
        <f>SUM(AZ64:AZ68)</f>
        <v>3727809.25</v>
      </c>
      <c r="BA69" s="38">
        <f t="shared" si="2"/>
        <v>98.987852033940911</v>
      </c>
      <c r="BB69" s="38">
        <f t="shared" si="1"/>
        <v>464.89727203718905</v>
      </c>
      <c r="BC69" s="46"/>
      <c r="BD69" s="46"/>
      <c r="BE69" s="46"/>
      <c r="BF69" s="46"/>
      <c r="BG69" s="46"/>
      <c r="BH69" s="11"/>
    </row>
    <row r="70" spans="1:60" ht="21.75" customHeight="1" x14ac:dyDescent="0.25">
      <c r="A70" s="2"/>
      <c r="B70" s="2"/>
      <c r="C70" s="2"/>
      <c r="D70" s="15"/>
      <c r="E70" s="18"/>
      <c r="F70" s="18"/>
      <c r="G70" s="18"/>
      <c r="H70" s="18"/>
      <c r="I70" s="18"/>
      <c r="J70" s="18"/>
      <c r="K70" s="18"/>
      <c r="L70" s="25"/>
      <c r="M70" s="18"/>
      <c r="N70" s="23"/>
      <c r="O70" s="31" t="s">
        <v>7</v>
      </c>
      <c r="P70" s="24"/>
      <c r="Q70" s="23" t="s">
        <v>6</v>
      </c>
      <c r="R70" s="23"/>
      <c r="S70" s="18"/>
      <c r="T70" s="18"/>
      <c r="U70" s="18"/>
      <c r="V70" s="19"/>
      <c r="W70" s="23"/>
      <c r="X70" s="22"/>
      <c r="Y70" s="22"/>
      <c r="Z70" s="21"/>
      <c r="AA70" s="20"/>
      <c r="AB70" s="18"/>
      <c r="AC70" s="18"/>
      <c r="AD70" s="19"/>
      <c r="AE70" s="19"/>
      <c r="AF70" s="18"/>
      <c r="AG70" s="18"/>
      <c r="AH70" s="19"/>
      <c r="AI70" s="18"/>
      <c r="AJ70" s="18"/>
      <c r="AK70" s="18"/>
      <c r="AL70" s="16">
        <v>5047116</v>
      </c>
      <c r="AM70" s="17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>
        <v>5047116</v>
      </c>
      <c r="AY70" s="16"/>
      <c r="AZ70" s="16">
        <v>397051</v>
      </c>
      <c r="BA70" s="38">
        <f t="shared" si="2"/>
        <v>100</v>
      </c>
      <c r="BB70" s="38">
        <f t="shared" si="1"/>
        <v>1271.1505574850585</v>
      </c>
      <c r="BC70" s="16"/>
      <c r="BD70" s="16"/>
      <c r="BE70" s="16"/>
      <c r="BF70" s="16"/>
      <c r="BG70" s="16"/>
      <c r="BH70" s="11"/>
    </row>
    <row r="71" spans="1:60" ht="21.75" customHeight="1" x14ac:dyDescent="0.25">
      <c r="A71" s="2"/>
      <c r="B71" s="2"/>
      <c r="C71" s="2"/>
      <c r="D71" s="15"/>
      <c r="E71" s="18"/>
      <c r="F71" s="18"/>
      <c r="G71" s="18"/>
      <c r="H71" s="18"/>
      <c r="I71" s="18"/>
      <c r="J71" s="18"/>
      <c r="K71" s="18"/>
      <c r="L71" s="25"/>
      <c r="M71" s="18"/>
      <c r="N71" s="23"/>
      <c r="O71" s="31" t="s">
        <v>7</v>
      </c>
      <c r="P71" s="24"/>
      <c r="Q71" s="23">
        <v>611</v>
      </c>
      <c r="R71" s="23"/>
      <c r="S71" s="18"/>
      <c r="T71" s="18"/>
      <c r="U71" s="18"/>
      <c r="V71" s="19"/>
      <c r="W71" s="23"/>
      <c r="X71" s="22"/>
      <c r="Y71" s="22"/>
      <c r="Z71" s="21"/>
      <c r="AA71" s="20"/>
      <c r="AB71" s="18"/>
      <c r="AC71" s="18"/>
      <c r="AD71" s="19"/>
      <c r="AE71" s="19"/>
      <c r="AF71" s="18"/>
      <c r="AG71" s="18"/>
      <c r="AH71" s="19"/>
      <c r="AI71" s="18"/>
      <c r="AJ71" s="18"/>
      <c r="AK71" s="33"/>
      <c r="AL71" s="34">
        <v>12940235.1</v>
      </c>
      <c r="AM71" s="35"/>
      <c r="AN71" s="34"/>
      <c r="AO71" s="34"/>
      <c r="AP71" s="34"/>
      <c r="AQ71" s="16"/>
      <c r="AR71" s="16"/>
      <c r="AS71" s="16"/>
      <c r="AT71" s="13"/>
      <c r="AU71" s="16"/>
      <c r="AV71" s="34"/>
      <c r="AW71" s="34"/>
      <c r="AX71" s="16">
        <v>12391666.51</v>
      </c>
      <c r="AY71" s="34"/>
      <c r="AZ71" s="16">
        <v>0</v>
      </c>
      <c r="BA71" s="38">
        <f t="shared" si="2"/>
        <v>95.760752522958413</v>
      </c>
      <c r="BB71" s="38" t="e">
        <f t="shared" si="1"/>
        <v>#DIV/0!</v>
      </c>
      <c r="BC71" s="16"/>
      <c r="BD71" s="16"/>
      <c r="BE71" s="16"/>
      <c r="BF71" s="16"/>
      <c r="BG71" s="16"/>
      <c r="BH71" s="11"/>
    </row>
    <row r="72" spans="1:60" ht="21.75" customHeight="1" x14ac:dyDescent="0.25">
      <c r="A72" s="2"/>
      <c r="B72" s="2"/>
      <c r="C72" s="2"/>
      <c r="D72" s="15"/>
      <c r="E72" s="18"/>
      <c r="F72" s="18"/>
      <c r="G72" s="18"/>
      <c r="H72" s="18"/>
      <c r="I72" s="18"/>
      <c r="J72" s="18"/>
      <c r="K72" s="18"/>
      <c r="L72" s="25"/>
      <c r="M72" s="18"/>
      <c r="N72" s="23"/>
      <c r="O72" s="31" t="s">
        <v>7</v>
      </c>
      <c r="P72" s="24"/>
      <c r="Q72" s="23">
        <v>612</v>
      </c>
      <c r="R72" s="23"/>
      <c r="S72" s="18"/>
      <c r="T72" s="18"/>
      <c r="U72" s="18"/>
      <c r="V72" s="19"/>
      <c r="W72" s="23"/>
      <c r="X72" s="22"/>
      <c r="Y72" s="22"/>
      <c r="Z72" s="21"/>
      <c r="AA72" s="20"/>
      <c r="AB72" s="18"/>
      <c r="AC72" s="18"/>
      <c r="AD72" s="19"/>
      <c r="AE72" s="19"/>
      <c r="AF72" s="18"/>
      <c r="AG72" s="18"/>
      <c r="AH72" s="19"/>
      <c r="AI72" s="18"/>
      <c r="AJ72" s="18"/>
      <c r="AK72" s="33"/>
      <c r="AL72" s="34">
        <v>570000</v>
      </c>
      <c r="AM72" s="35"/>
      <c r="AN72" s="34"/>
      <c r="AO72" s="34"/>
      <c r="AP72" s="34"/>
      <c r="AQ72" s="16"/>
      <c r="AR72" s="16"/>
      <c r="AS72" s="16"/>
      <c r="AT72" s="13"/>
      <c r="AU72" s="16"/>
      <c r="AV72" s="34"/>
      <c r="AW72" s="34"/>
      <c r="AX72" s="16">
        <v>385558.44</v>
      </c>
      <c r="AY72" s="34"/>
      <c r="AZ72" s="16">
        <v>0</v>
      </c>
      <c r="BA72" s="38">
        <f t="shared" si="2"/>
        <v>67.641831578947361</v>
      </c>
      <c r="BB72" s="38" t="e">
        <f t="shared" si="1"/>
        <v>#DIV/0!</v>
      </c>
      <c r="BC72" s="16"/>
      <c r="BD72" s="16"/>
      <c r="BE72" s="16"/>
      <c r="BF72" s="16"/>
      <c r="BG72" s="16"/>
      <c r="BH72" s="11"/>
    </row>
    <row r="73" spans="1:60" ht="21.75" customHeight="1" x14ac:dyDescent="0.25">
      <c r="A73" s="2"/>
      <c r="B73" s="2"/>
      <c r="C73" s="2"/>
      <c r="D73" s="15"/>
      <c r="E73" s="44" t="s">
        <v>5</v>
      </c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5"/>
      <c r="AL73" s="12">
        <f>SUM(AL70:AL72)</f>
        <v>18557351.100000001</v>
      </c>
      <c r="AM73" s="14"/>
      <c r="AN73" s="12"/>
      <c r="AO73" s="12"/>
      <c r="AP73" s="12"/>
      <c r="AQ73" s="46"/>
      <c r="AR73" s="46"/>
      <c r="AS73" s="46"/>
      <c r="AT73" s="13"/>
      <c r="AU73" s="38"/>
      <c r="AV73" s="12"/>
      <c r="AW73" s="12"/>
      <c r="AX73" s="38">
        <f>SUM(AX70:AX72)</f>
        <v>17824340.949999999</v>
      </c>
      <c r="AY73" s="12"/>
      <c r="AZ73" s="38">
        <f>SUM(AZ70:AZ72)</f>
        <v>397051</v>
      </c>
      <c r="BA73" s="38">
        <f t="shared" si="2"/>
        <v>96.050028120662105</v>
      </c>
      <c r="BB73" s="38">
        <f t="shared" si="1"/>
        <v>4489.1817298029719</v>
      </c>
      <c r="BC73" s="46"/>
      <c r="BD73" s="46"/>
      <c r="BE73" s="46"/>
      <c r="BF73" s="46"/>
      <c r="BG73" s="46"/>
      <c r="BH73" s="11"/>
    </row>
    <row r="74" spans="1:60" ht="21.75" customHeight="1" x14ac:dyDescent="0.25">
      <c r="A74" s="2"/>
      <c r="B74" s="2"/>
      <c r="C74" s="2"/>
      <c r="D74" s="15"/>
      <c r="E74" s="18"/>
      <c r="F74" s="18"/>
      <c r="G74" s="18"/>
      <c r="H74" s="18"/>
      <c r="I74" s="18"/>
      <c r="J74" s="18"/>
      <c r="K74" s="18"/>
      <c r="L74" s="25"/>
      <c r="M74" s="18"/>
      <c r="N74" s="23"/>
      <c r="O74" s="31" t="s">
        <v>4</v>
      </c>
      <c r="P74" s="24"/>
      <c r="Q74" s="23">
        <v>811</v>
      </c>
      <c r="R74" s="23"/>
      <c r="S74" s="18"/>
      <c r="T74" s="18"/>
      <c r="U74" s="18"/>
      <c r="V74" s="19"/>
      <c r="W74" s="23"/>
      <c r="X74" s="22"/>
      <c r="Y74" s="22"/>
      <c r="Z74" s="21"/>
      <c r="AA74" s="20"/>
      <c r="AB74" s="18"/>
      <c r="AC74" s="18"/>
      <c r="AD74" s="19"/>
      <c r="AE74" s="19"/>
      <c r="AF74" s="18"/>
      <c r="AG74" s="18"/>
      <c r="AH74" s="19"/>
      <c r="AI74" s="18"/>
      <c r="AJ74" s="18"/>
      <c r="AK74" s="18"/>
      <c r="AL74" s="16">
        <v>2195728.2599999998</v>
      </c>
      <c r="AM74" s="17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>
        <v>2195728.2599999998</v>
      </c>
      <c r="AY74" s="16"/>
      <c r="AZ74" s="16">
        <v>1663967.6</v>
      </c>
      <c r="BA74" s="38">
        <f t="shared" si="2"/>
        <v>100</v>
      </c>
      <c r="BB74" s="38">
        <f t="shared" ref="BB74:BB79" si="7">AX74/AZ74*100</f>
        <v>131.95739268000167</v>
      </c>
      <c r="BC74" s="16"/>
      <c r="BD74" s="16"/>
      <c r="BE74" s="16"/>
      <c r="BF74" s="16"/>
      <c r="BG74" s="16"/>
      <c r="BH74" s="11"/>
    </row>
    <row r="75" spans="1:60" ht="21.75" customHeight="1" x14ac:dyDescent="0.25">
      <c r="A75" s="2"/>
      <c r="B75" s="2"/>
      <c r="C75" s="2"/>
      <c r="D75" s="15"/>
      <c r="E75" s="44" t="s">
        <v>3</v>
      </c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5"/>
      <c r="AL75" s="12">
        <f>AL74</f>
        <v>2195728.2599999998</v>
      </c>
      <c r="AM75" s="14"/>
      <c r="AN75" s="12"/>
      <c r="AO75" s="12"/>
      <c r="AP75" s="12"/>
      <c r="AQ75" s="46"/>
      <c r="AR75" s="46"/>
      <c r="AS75" s="46"/>
      <c r="AT75" s="13"/>
      <c r="AU75" s="38"/>
      <c r="AV75" s="12"/>
      <c r="AW75" s="12"/>
      <c r="AX75" s="38">
        <f>AX74</f>
        <v>2195728.2599999998</v>
      </c>
      <c r="AY75" s="12"/>
      <c r="AZ75" s="38">
        <v>1663967.6</v>
      </c>
      <c r="BA75" s="38">
        <f t="shared" si="2"/>
        <v>100</v>
      </c>
      <c r="BB75" s="38">
        <f t="shared" si="7"/>
        <v>131.95739268000167</v>
      </c>
      <c r="BC75" s="46"/>
      <c r="BD75" s="46"/>
      <c r="BE75" s="46"/>
      <c r="BF75" s="46"/>
      <c r="BG75" s="46"/>
      <c r="BH75" s="11"/>
    </row>
    <row r="76" spans="1:60" ht="49.8" customHeight="1" x14ac:dyDescent="0.25">
      <c r="A76" s="2"/>
      <c r="B76" s="2"/>
      <c r="C76" s="2"/>
      <c r="D76" s="15"/>
      <c r="E76" s="18"/>
      <c r="F76" s="18"/>
      <c r="G76" s="18"/>
      <c r="H76" s="18"/>
      <c r="I76" s="18"/>
      <c r="J76" s="18"/>
      <c r="K76" s="18"/>
      <c r="L76" s="25"/>
      <c r="M76" s="18"/>
      <c r="N76" s="23"/>
      <c r="O76" s="31" t="s">
        <v>1</v>
      </c>
      <c r="P76" s="24"/>
      <c r="Q76" s="23" t="s">
        <v>2</v>
      </c>
      <c r="R76" s="23"/>
      <c r="S76" s="18"/>
      <c r="T76" s="18"/>
      <c r="U76" s="18"/>
      <c r="V76" s="19"/>
      <c r="W76" s="23"/>
      <c r="X76" s="22"/>
      <c r="Y76" s="22"/>
      <c r="Z76" s="21"/>
      <c r="AA76" s="20"/>
      <c r="AB76" s="18"/>
      <c r="AC76" s="18"/>
      <c r="AD76" s="19"/>
      <c r="AE76" s="19"/>
      <c r="AF76" s="18"/>
      <c r="AG76" s="18"/>
      <c r="AH76" s="19"/>
      <c r="AI76" s="18"/>
      <c r="AJ76" s="18"/>
      <c r="AK76" s="18"/>
      <c r="AL76" s="16">
        <v>6789025</v>
      </c>
      <c r="AM76" s="17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>
        <v>6789025</v>
      </c>
      <c r="AY76" s="16"/>
      <c r="AZ76" s="16">
        <v>6295820</v>
      </c>
      <c r="BA76" s="38">
        <f t="shared" si="2"/>
        <v>100</v>
      </c>
      <c r="BB76" s="38">
        <f t="shared" si="7"/>
        <v>107.83384848995048</v>
      </c>
      <c r="BC76" s="16"/>
      <c r="BD76" s="16"/>
      <c r="BE76" s="16"/>
      <c r="BF76" s="16"/>
      <c r="BG76" s="16"/>
      <c r="BH76" s="11"/>
    </row>
    <row r="77" spans="1:60" ht="47.4" customHeight="1" x14ac:dyDescent="0.25">
      <c r="A77" s="2"/>
      <c r="B77" s="2"/>
      <c r="C77" s="2"/>
      <c r="D77" s="15"/>
      <c r="E77" s="18"/>
      <c r="F77" s="18"/>
      <c r="G77" s="18"/>
      <c r="H77" s="18"/>
      <c r="I77" s="18"/>
      <c r="J77" s="18"/>
      <c r="K77" s="18"/>
      <c r="L77" s="25"/>
      <c r="M77" s="18"/>
      <c r="N77" s="23"/>
      <c r="O77" s="31" t="s">
        <v>1</v>
      </c>
      <c r="P77" s="24"/>
      <c r="Q77" s="23" t="s">
        <v>85</v>
      </c>
      <c r="R77" s="23"/>
      <c r="S77" s="18"/>
      <c r="T77" s="18"/>
      <c r="U77" s="18"/>
      <c r="V77" s="19"/>
      <c r="W77" s="23"/>
      <c r="X77" s="22"/>
      <c r="Y77" s="22"/>
      <c r="Z77" s="21"/>
      <c r="AA77" s="20"/>
      <c r="AB77" s="18"/>
      <c r="AC77" s="18"/>
      <c r="AD77" s="19"/>
      <c r="AE77" s="19"/>
      <c r="AF77" s="18"/>
      <c r="AG77" s="18"/>
      <c r="AH77" s="19"/>
      <c r="AI77" s="18"/>
      <c r="AJ77" s="18"/>
      <c r="AK77" s="18"/>
      <c r="AL77" s="16">
        <v>1000000</v>
      </c>
      <c r="AM77" s="17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>
        <v>1000000</v>
      </c>
      <c r="AY77" s="16"/>
      <c r="AZ77" s="16">
        <v>2336499.6</v>
      </c>
      <c r="BA77" s="38">
        <f t="shared" si="2"/>
        <v>100</v>
      </c>
      <c r="BB77" s="38">
        <f t="shared" si="7"/>
        <v>42.799065747753609</v>
      </c>
      <c r="BC77" s="16"/>
      <c r="BD77" s="16"/>
      <c r="BE77" s="16"/>
      <c r="BF77" s="16"/>
      <c r="BG77" s="16"/>
      <c r="BH77" s="11"/>
    </row>
    <row r="78" spans="1:60" ht="39" customHeight="1" x14ac:dyDescent="0.25">
      <c r="A78" s="2"/>
      <c r="B78" s="2"/>
      <c r="C78" s="2"/>
      <c r="D78" s="15"/>
      <c r="E78" s="44" t="s">
        <v>0</v>
      </c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12">
        <f>SUM(AL76:AL77)</f>
        <v>7789025</v>
      </c>
      <c r="AM78" s="14"/>
      <c r="AN78" s="12"/>
      <c r="AO78" s="12"/>
      <c r="AP78" s="12"/>
      <c r="AQ78" s="46"/>
      <c r="AR78" s="46"/>
      <c r="AS78" s="46"/>
      <c r="AT78" s="13"/>
      <c r="AU78" s="38"/>
      <c r="AV78" s="12"/>
      <c r="AW78" s="12"/>
      <c r="AX78" s="38">
        <f>SUM(AX76:AX77)</f>
        <v>7789025</v>
      </c>
      <c r="AY78" s="12"/>
      <c r="AZ78" s="38">
        <f>SUM(AZ76:AZ77)</f>
        <v>8632319.5999999996</v>
      </c>
      <c r="BA78" s="38">
        <f t="shared" si="2"/>
        <v>100</v>
      </c>
      <c r="BB78" s="38">
        <f>AX78/AZ78*100</f>
        <v>90.230961791544416</v>
      </c>
      <c r="BC78" s="46"/>
      <c r="BD78" s="46"/>
      <c r="BE78" s="46"/>
      <c r="BF78" s="46"/>
      <c r="BG78" s="46"/>
      <c r="BH78" s="11"/>
    </row>
    <row r="79" spans="1:60" ht="12.75" customHeight="1" thickBot="1" x14ac:dyDescent="0.3">
      <c r="A79" s="2"/>
      <c r="B79" s="2"/>
      <c r="C79" s="2"/>
      <c r="D79" s="10"/>
      <c r="E79" s="9"/>
      <c r="F79" s="8"/>
      <c r="G79" s="8"/>
      <c r="H79" s="8"/>
      <c r="I79" s="8"/>
      <c r="J79" s="8"/>
      <c r="K79" s="8"/>
      <c r="L79" s="7"/>
      <c r="M79" s="7"/>
      <c r="N79" s="7"/>
      <c r="O79" s="41" t="s">
        <v>84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6">
        <f>AL23+AL30+AL38+AL53+AL63+AL69+AL73+AL75+AL78+AL26</f>
        <v>752350479.33999991</v>
      </c>
      <c r="AM79" s="6">
        <f>AM23+AM30+AM38+AM53+AM63+AM69+AM73+AM75+AM78</f>
        <v>0</v>
      </c>
      <c r="AN79" s="6">
        <f>AN23+AN30+AN38+AN53+AN63+AN69+AN73+AN75+AN78</f>
        <v>0</v>
      </c>
      <c r="AO79" s="6">
        <f>AO23+AO30+AO38+AO53+AO63+AO69+AO73+AO75+AO78</f>
        <v>0</v>
      </c>
      <c r="AP79" s="6">
        <f>AP23+AP30+AP38+AP53+AP63+AP69+AP73+AP75+AP78</f>
        <v>0</v>
      </c>
      <c r="AQ79" s="6">
        <f>AQ23+AQ30+AQ38+AQ53+AQ63+AQ69+AQ73+AQ75+AQ78</f>
        <v>0</v>
      </c>
      <c r="AR79" s="6">
        <f>AR23+AR30+AR38+AR53+AR63+AR69+AR73+AR75+AR78</f>
        <v>0</v>
      </c>
      <c r="AS79" s="6">
        <f>AS23+AS30+AS38+AS53+AS63+AS69+AS73+AS75+AS78</f>
        <v>0</v>
      </c>
      <c r="AT79" s="6">
        <f>AT23+AT30+AT38+AT53+AT63+AT69+AT73+AT75+AT78</f>
        <v>0</v>
      </c>
      <c r="AU79" s="6">
        <f>AU23+AU30+AU38+AU53+AU63+AU69+AU73+AU75+AU78</f>
        <v>0</v>
      </c>
      <c r="AV79" s="6">
        <f>AV23+AV30+AV38+AV53+AV63+AV69+AV73+AV75+AV78</f>
        <v>0</v>
      </c>
      <c r="AW79" s="6">
        <f>AW23+AW30+AW38+AW53+AW63+AW69+AW73+AW75+AW78</f>
        <v>0</v>
      </c>
      <c r="AX79" s="6">
        <f>AX23+AX30+AX38+AX53+AX63+AX69+AX73+AX75+AX78+AX26</f>
        <v>713018690.10000002</v>
      </c>
      <c r="AY79" s="6">
        <f>AY23+AY30+AY38+AY53+AY63+AY69+AY73+AY75+AY78+AY26</f>
        <v>0</v>
      </c>
      <c r="AZ79" s="6">
        <f>AZ23+AZ30+AZ38+AZ53+AZ63+AZ69+AZ73+AZ75+AZ78+AZ26</f>
        <v>662574155.56000006</v>
      </c>
      <c r="BA79" s="38">
        <f t="shared" si="2"/>
        <v>94.772145387013808</v>
      </c>
      <c r="BB79" s="38">
        <f>AX79/AZ79*100</f>
        <v>107.61341717250725</v>
      </c>
      <c r="BC79" s="6"/>
      <c r="BD79" s="6"/>
      <c r="BE79" s="5"/>
      <c r="BF79" s="5"/>
      <c r="BG79" s="4"/>
      <c r="BH79" s="2"/>
    </row>
    <row r="80" spans="1:60" ht="12.75" customHeight="1" x14ac:dyDescent="0.25">
      <c r="A80" s="2"/>
      <c r="B80" s="2"/>
      <c r="C80" s="2"/>
      <c r="D80" s="2"/>
      <c r="E80" s="3"/>
      <c r="F80" s="3"/>
      <c r="G80" s="3"/>
      <c r="H80" s="3"/>
      <c r="I80" s="3"/>
      <c r="J80" s="3"/>
      <c r="K80" s="3"/>
      <c r="L80" s="2"/>
      <c r="M80" s="2"/>
      <c r="N80" s="2"/>
      <c r="O80" s="30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</row>
    <row r="92" spans="15:15" x14ac:dyDescent="0.25">
      <c r="O92" s="1"/>
    </row>
    <row r="93" spans="15:15" x14ac:dyDescent="0.25">
      <c r="O93" s="1"/>
    </row>
  </sheetData>
  <mergeCells count="30">
    <mergeCell ref="E30:AK30"/>
    <mergeCell ref="AQ30:AS30"/>
    <mergeCell ref="BC30:BG30"/>
    <mergeCell ref="E78:AK78"/>
    <mergeCell ref="AQ78:AS78"/>
    <mergeCell ref="BC78:BG78"/>
    <mergeCell ref="E73:AK73"/>
    <mergeCell ref="AQ73:AS73"/>
    <mergeCell ref="BC73:BG73"/>
    <mergeCell ref="E75:AK75"/>
    <mergeCell ref="AQ75:AS75"/>
    <mergeCell ref="BC75:BG75"/>
    <mergeCell ref="E8:AK8"/>
    <mergeCell ref="AQ8:AS8"/>
    <mergeCell ref="BC8:BG8"/>
    <mergeCell ref="E23:AK23"/>
    <mergeCell ref="AQ23:AS23"/>
    <mergeCell ref="BC23:BG23"/>
    <mergeCell ref="E38:AK38"/>
    <mergeCell ref="AQ38:AS38"/>
    <mergeCell ref="BC38:BG38"/>
    <mergeCell ref="E53:AK53"/>
    <mergeCell ref="AQ53:AS53"/>
    <mergeCell ref="BC53:BG53"/>
    <mergeCell ref="E63:AK63"/>
    <mergeCell ref="AQ63:AS63"/>
    <mergeCell ref="BC63:BG63"/>
    <mergeCell ref="E69:AK69"/>
    <mergeCell ref="AQ69:AS69"/>
    <mergeCell ref="BC69:BG69"/>
  </mergeCells>
  <phoneticPr fontId="5" type="noConversion"/>
  <pageMargins left="0.35433070866141736" right="0" top="0.39370078740157483" bottom="0" header="0.51181102362204722" footer="0.51181102362204722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Пользователь</cp:lastModifiedBy>
  <cp:lastPrinted>2026-03-13T09:28:08Z</cp:lastPrinted>
  <dcterms:created xsi:type="dcterms:W3CDTF">2016-10-14T05:38:58Z</dcterms:created>
  <dcterms:modified xsi:type="dcterms:W3CDTF">2026-03-13T11:45:01Z</dcterms:modified>
</cp:coreProperties>
</file>